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RR_WLD_2024_230\Reproducibility package\"/>
    </mc:Choice>
  </mc:AlternateContent>
  <xr:revisionPtr revIDLastSave="0" documentId="13_ncr:1_{BFF3CDE9-492C-40A9-8E50-B802781B47D0}" xr6:coauthVersionLast="47" xr6:coauthVersionMax="47" xr10:uidLastSave="{00000000-0000-0000-0000-000000000000}"/>
  <bookViews>
    <workbookView xWindow="-120" yWindow="-120" windowWidth="29040" windowHeight="15720" tabRatio="728" activeTab="2" xr2:uid="{3EAFF333-939E-4624-9E66-CECFED87BE8B}"/>
  </bookViews>
  <sheets>
    <sheet name="Emission intensity" sheetId="30" r:id="rId1"/>
    <sheet name="Export" sheetId="33" r:id="rId2"/>
    <sheet name="EU" sheetId="29" r:id="rId3"/>
    <sheet name="calculation" sheetId="38" r:id="rId4"/>
    <sheet name="fig5" sheetId="37" r:id="rId5"/>
    <sheet name="HS code" sheetId="34" r:id="rId6"/>
  </sheets>
  <definedNames>
    <definedName name="_xlnm._FilterDatabase" localSheetId="3" hidden="1">calculation!$A$2:$AF$122</definedName>
    <definedName name="_xlnm._FilterDatabase" localSheetId="2" hidden="1">#REF!</definedName>
    <definedName name="IF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" i="29" l="1"/>
  <c r="R124" i="38"/>
  <c r="AF31" i="29"/>
  <c r="V124" i="38"/>
  <c r="U124" i="38"/>
  <c r="Q124" i="38"/>
  <c r="N124" i="38"/>
  <c r="M124" i="38"/>
  <c r="J124" i="38"/>
  <c r="I124" i="38"/>
  <c r="F124" i="38"/>
  <c r="E124" i="38"/>
  <c r="AA122" i="38"/>
  <c r="Z122" i="38"/>
  <c r="W122" i="38"/>
  <c r="S122" i="38"/>
  <c r="O122" i="38"/>
  <c r="K122" i="38"/>
  <c r="G122" i="38"/>
  <c r="AA120" i="38"/>
  <c r="Z120" i="38"/>
  <c r="W120" i="38"/>
  <c r="S120" i="38"/>
  <c r="O120" i="38"/>
  <c r="K120" i="38"/>
  <c r="G120" i="38"/>
  <c r="AA119" i="38"/>
  <c r="Z119" i="38"/>
  <c r="W119" i="38"/>
  <c r="S119" i="38"/>
  <c r="O119" i="38"/>
  <c r="K119" i="38"/>
  <c r="G119" i="38"/>
  <c r="AA118" i="38"/>
  <c r="Z118" i="38"/>
  <c r="W118" i="38"/>
  <c r="S118" i="38"/>
  <c r="O118" i="38"/>
  <c r="K118" i="38"/>
  <c r="G118" i="38"/>
  <c r="AA116" i="38"/>
  <c r="AD116" i="38" s="1"/>
  <c r="Z116" i="38"/>
  <c r="W116" i="38"/>
  <c r="S116" i="38"/>
  <c r="O116" i="38"/>
  <c r="K116" i="38"/>
  <c r="G116" i="38"/>
  <c r="AA115" i="38"/>
  <c r="Z115" i="38"/>
  <c r="W115" i="38"/>
  <c r="S115" i="38"/>
  <c r="O115" i="38"/>
  <c r="K115" i="38"/>
  <c r="G115" i="38"/>
  <c r="AA3" i="38"/>
  <c r="Z3" i="38"/>
  <c r="W3" i="38"/>
  <c r="S3" i="38"/>
  <c r="O3" i="38"/>
  <c r="K3" i="38"/>
  <c r="G3" i="38"/>
  <c r="AA114" i="38"/>
  <c r="Z114" i="38"/>
  <c r="W114" i="38"/>
  <c r="S114" i="38"/>
  <c r="O114" i="38"/>
  <c r="K114" i="38"/>
  <c r="G114" i="38"/>
  <c r="AA5" i="38"/>
  <c r="Z5" i="38"/>
  <c r="W5" i="38"/>
  <c r="S5" i="38"/>
  <c r="O5" i="38"/>
  <c r="K5" i="38"/>
  <c r="G5" i="38"/>
  <c r="AA6" i="38"/>
  <c r="Z6" i="38"/>
  <c r="W6" i="38"/>
  <c r="S6" i="38"/>
  <c r="O6" i="38"/>
  <c r="K6" i="38"/>
  <c r="G6" i="38"/>
  <c r="AA7" i="38"/>
  <c r="Z7" i="38"/>
  <c r="W7" i="38"/>
  <c r="S7" i="38"/>
  <c r="O7" i="38"/>
  <c r="K7" i="38"/>
  <c r="G7" i="38"/>
  <c r="AA110" i="38"/>
  <c r="Z110" i="38"/>
  <c r="W110" i="38"/>
  <c r="S110" i="38"/>
  <c r="O110" i="38"/>
  <c r="K110" i="38"/>
  <c r="G110" i="38"/>
  <c r="AA9" i="38"/>
  <c r="Z9" i="38"/>
  <c r="W9" i="38"/>
  <c r="S9" i="38"/>
  <c r="O9" i="38"/>
  <c r="K9" i="38"/>
  <c r="G9" i="38"/>
  <c r="AA108" i="38"/>
  <c r="Z108" i="38"/>
  <c r="W108" i="38"/>
  <c r="S108" i="38"/>
  <c r="O108" i="38"/>
  <c r="K108" i="38"/>
  <c r="G108" i="38"/>
  <c r="AA10" i="38"/>
  <c r="Z10" i="38"/>
  <c r="W10" i="38"/>
  <c r="S10" i="38"/>
  <c r="O10" i="38"/>
  <c r="K10" i="38"/>
  <c r="G10" i="38"/>
  <c r="AA11" i="38"/>
  <c r="AC11" i="38" s="1"/>
  <c r="Z11" i="38"/>
  <c r="W11" i="38"/>
  <c r="S11" i="38"/>
  <c r="K11" i="38"/>
  <c r="G11" i="38"/>
  <c r="AA105" i="38"/>
  <c r="Z105" i="38"/>
  <c r="W105" i="38"/>
  <c r="S105" i="38"/>
  <c r="O105" i="38"/>
  <c r="K105" i="38"/>
  <c r="G105" i="38"/>
  <c r="AA14" i="38"/>
  <c r="Z14" i="38"/>
  <c r="W14" i="38"/>
  <c r="S14" i="38"/>
  <c r="O14" i="38"/>
  <c r="K14" i="38"/>
  <c r="G14" i="38"/>
  <c r="AA103" i="38"/>
  <c r="Z103" i="38"/>
  <c r="W103" i="38"/>
  <c r="S103" i="38"/>
  <c r="O103" i="38"/>
  <c r="K103" i="38"/>
  <c r="G103" i="38"/>
  <c r="AA15" i="38"/>
  <c r="Z15" i="38"/>
  <c r="W15" i="38"/>
  <c r="S15" i="38"/>
  <c r="O15" i="38"/>
  <c r="K15" i="38"/>
  <c r="G15" i="38"/>
  <c r="AA101" i="38"/>
  <c r="Z101" i="38"/>
  <c r="W101" i="38"/>
  <c r="S101" i="38"/>
  <c r="O101" i="38"/>
  <c r="K101" i="38"/>
  <c r="G101" i="38"/>
  <c r="AA17" i="38"/>
  <c r="AC17" i="38" s="1"/>
  <c r="Z17" i="38"/>
  <c r="W17" i="38"/>
  <c r="S17" i="38"/>
  <c r="O17" i="38"/>
  <c r="K17" i="38"/>
  <c r="G17" i="38"/>
  <c r="AA18" i="38"/>
  <c r="Z18" i="38"/>
  <c r="W18" i="38"/>
  <c r="S18" i="38"/>
  <c r="O18" i="38"/>
  <c r="K18" i="38"/>
  <c r="G18" i="38"/>
  <c r="AA22" i="38"/>
  <c r="Z22" i="38"/>
  <c r="W22" i="38"/>
  <c r="S22" i="38"/>
  <c r="K22" i="38"/>
  <c r="G22" i="38"/>
  <c r="AA24" i="38"/>
  <c r="Z24" i="38"/>
  <c r="W24" i="38"/>
  <c r="S24" i="38"/>
  <c r="O24" i="38"/>
  <c r="K24" i="38"/>
  <c r="G24" i="38"/>
  <c r="AA25" i="38"/>
  <c r="Z25" i="38"/>
  <c r="W25" i="38"/>
  <c r="S25" i="38"/>
  <c r="O25" i="38"/>
  <c r="K25" i="38"/>
  <c r="G25" i="38"/>
  <c r="AA31" i="38"/>
  <c r="Z31" i="38"/>
  <c r="W31" i="38"/>
  <c r="S31" i="38"/>
  <c r="O31" i="38"/>
  <c r="K31" i="38"/>
  <c r="G31" i="38"/>
  <c r="AA32" i="38"/>
  <c r="Z32" i="38"/>
  <c r="W32" i="38"/>
  <c r="S32" i="38"/>
  <c r="O32" i="38"/>
  <c r="K32" i="38"/>
  <c r="G32" i="38"/>
  <c r="AA33" i="38"/>
  <c r="Z33" i="38"/>
  <c r="W33" i="38"/>
  <c r="S33" i="38"/>
  <c r="K33" i="38"/>
  <c r="G33" i="38"/>
  <c r="AA34" i="38"/>
  <c r="Z34" i="38"/>
  <c r="W34" i="38"/>
  <c r="S34" i="38"/>
  <c r="O34" i="38"/>
  <c r="K34" i="38"/>
  <c r="G34" i="38"/>
  <c r="AA35" i="38"/>
  <c r="Z35" i="38"/>
  <c r="W35" i="38"/>
  <c r="S35" i="38"/>
  <c r="O35" i="38"/>
  <c r="K35" i="38"/>
  <c r="G35" i="38"/>
  <c r="AA36" i="38"/>
  <c r="Z36" i="38"/>
  <c r="W36" i="38"/>
  <c r="S36" i="38"/>
  <c r="K36" i="38"/>
  <c r="G36" i="38"/>
  <c r="AA37" i="38"/>
  <c r="Z37" i="38"/>
  <c r="W37" i="38"/>
  <c r="S37" i="38"/>
  <c r="O37" i="38"/>
  <c r="K37" i="38"/>
  <c r="G37" i="38"/>
  <c r="AA38" i="38"/>
  <c r="Z38" i="38"/>
  <c r="W38" i="38"/>
  <c r="S38" i="38"/>
  <c r="O38" i="38"/>
  <c r="K38" i="38"/>
  <c r="G38" i="38"/>
  <c r="AA39" i="38"/>
  <c r="Z39" i="38"/>
  <c r="W39" i="38"/>
  <c r="S39" i="38"/>
  <c r="O39" i="38"/>
  <c r="K39" i="38"/>
  <c r="G39" i="38"/>
  <c r="AA40" i="38"/>
  <c r="Z40" i="38"/>
  <c r="W40" i="38"/>
  <c r="S40" i="38"/>
  <c r="O40" i="38"/>
  <c r="K40" i="38"/>
  <c r="G40" i="38"/>
  <c r="AA41" i="38"/>
  <c r="AD41" i="38" s="1"/>
  <c r="Z41" i="38"/>
  <c r="W41" i="38"/>
  <c r="S41" i="38"/>
  <c r="K41" i="38"/>
  <c r="G41" i="38"/>
  <c r="AA43" i="38"/>
  <c r="Z43" i="38"/>
  <c r="W43" i="38"/>
  <c r="S43" i="38"/>
  <c r="O43" i="38"/>
  <c r="K43" i="38"/>
  <c r="G43" i="38"/>
  <c r="AA44" i="38"/>
  <c r="Z44" i="38"/>
  <c r="W44" i="38"/>
  <c r="S44" i="38"/>
  <c r="K44" i="38"/>
  <c r="G44" i="38"/>
  <c r="AA47" i="38"/>
  <c r="Z47" i="38"/>
  <c r="W47" i="38"/>
  <c r="S47" i="38"/>
  <c r="K47" i="38"/>
  <c r="G47" i="38"/>
  <c r="AA48" i="38"/>
  <c r="AD48" i="38" s="1"/>
  <c r="Z48" i="38"/>
  <c r="W48" i="38"/>
  <c r="S48" i="38"/>
  <c r="O48" i="38"/>
  <c r="K48" i="38"/>
  <c r="G48" i="38"/>
  <c r="AA49" i="38"/>
  <c r="AD49" i="38" s="1"/>
  <c r="Z49" i="38"/>
  <c r="W49" i="38"/>
  <c r="S49" i="38"/>
  <c r="O49" i="38"/>
  <c r="K49" i="38"/>
  <c r="G49" i="38"/>
  <c r="AA50" i="38"/>
  <c r="Z50" i="38"/>
  <c r="W50" i="38"/>
  <c r="S50" i="38"/>
  <c r="O50" i="38"/>
  <c r="K50" i="38"/>
  <c r="G50" i="38"/>
  <c r="AA51" i="38"/>
  <c r="Z51" i="38"/>
  <c r="W51" i="38"/>
  <c r="S51" i="38"/>
  <c r="K51" i="38"/>
  <c r="G51" i="38"/>
  <c r="AA52" i="38"/>
  <c r="Z52" i="38"/>
  <c r="W52" i="38"/>
  <c r="S52" i="38"/>
  <c r="K52" i="38"/>
  <c r="G52" i="38"/>
  <c r="AA53" i="38"/>
  <c r="Z53" i="38"/>
  <c r="W53" i="38"/>
  <c r="S53" i="38"/>
  <c r="O53" i="38"/>
  <c r="K53" i="38"/>
  <c r="G53" i="38"/>
  <c r="AA54" i="38"/>
  <c r="Z54" i="38"/>
  <c r="W54" i="38"/>
  <c r="S54" i="38"/>
  <c r="K54" i="38"/>
  <c r="G54" i="38"/>
  <c r="AH75" i="38"/>
  <c r="AA55" i="38"/>
  <c r="Z55" i="38"/>
  <c r="W55" i="38"/>
  <c r="S55" i="38"/>
  <c r="K55" i="38"/>
  <c r="G55" i="38"/>
  <c r="AA56" i="38"/>
  <c r="Z56" i="38"/>
  <c r="W56" i="38"/>
  <c r="S56" i="38"/>
  <c r="O56" i="38"/>
  <c r="K56" i="38"/>
  <c r="G56" i="38"/>
  <c r="AA57" i="38"/>
  <c r="Z57" i="38"/>
  <c r="W57" i="38"/>
  <c r="S57" i="38"/>
  <c r="O57" i="38"/>
  <c r="K57" i="38"/>
  <c r="G57" i="38"/>
  <c r="AA58" i="38"/>
  <c r="Z58" i="38"/>
  <c r="W58" i="38"/>
  <c r="S58" i="38"/>
  <c r="O58" i="38"/>
  <c r="K58" i="38"/>
  <c r="G58" i="38"/>
  <c r="AA59" i="38"/>
  <c r="Z59" i="38"/>
  <c r="W59" i="38"/>
  <c r="S59" i="38"/>
  <c r="O59" i="38"/>
  <c r="K59" i="38"/>
  <c r="G59" i="38"/>
  <c r="AA60" i="38"/>
  <c r="Z60" i="38"/>
  <c r="W60" i="38"/>
  <c r="S60" i="38"/>
  <c r="K60" i="38"/>
  <c r="G60" i="38"/>
  <c r="AA61" i="38"/>
  <c r="Z61" i="38"/>
  <c r="W61" i="38"/>
  <c r="S61" i="38"/>
  <c r="O61" i="38"/>
  <c r="K61" i="38"/>
  <c r="G61" i="38"/>
  <c r="AA62" i="38"/>
  <c r="Z62" i="38"/>
  <c r="W62" i="38"/>
  <c r="S62" i="38"/>
  <c r="K62" i="38"/>
  <c r="G62" i="38"/>
  <c r="AA63" i="38"/>
  <c r="Z63" i="38"/>
  <c r="W63" i="38"/>
  <c r="S63" i="38"/>
  <c r="K63" i="38"/>
  <c r="G63" i="38"/>
  <c r="AA64" i="38"/>
  <c r="Z64" i="38"/>
  <c r="W64" i="38"/>
  <c r="S64" i="38"/>
  <c r="O64" i="38"/>
  <c r="K64" i="38"/>
  <c r="G64" i="38"/>
  <c r="AA65" i="38"/>
  <c r="Z65" i="38"/>
  <c r="W65" i="38"/>
  <c r="S65" i="38"/>
  <c r="K65" i="38"/>
  <c r="G65" i="38"/>
  <c r="AA66" i="38"/>
  <c r="Z66" i="38"/>
  <c r="W66" i="38"/>
  <c r="S66" i="38"/>
  <c r="O66" i="38"/>
  <c r="K66" i="38"/>
  <c r="G66" i="38"/>
  <c r="AA67" i="38"/>
  <c r="Z67" i="38"/>
  <c r="W67" i="38"/>
  <c r="S67" i="38"/>
  <c r="O67" i="38"/>
  <c r="K67" i="38"/>
  <c r="G67" i="38"/>
  <c r="AA68" i="38"/>
  <c r="Z68" i="38"/>
  <c r="W68" i="38"/>
  <c r="S68" i="38"/>
  <c r="K68" i="38"/>
  <c r="G68" i="38"/>
  <c r="AA69" i="38"/>
  <c r="Z69" i="38"/>
  <c r="W69" i="38"/>
  <c r="S69" i="38"/>
  <c r="O69" i="38"/>
  <c r="K69" i="38"/>
  <c r="G69" i="38"/>
  <c r="AA70" i="38"/>
  <c r="Z70" i="38"/>
  <c r="W70" i="38"/>
  <c r="S70" i="38"/>
  <c r="K70" i="38"/>
  <c r="G70" i="38"/>
  <c r="AA71" i="38"/>
  <c r="Z71" i="38"/>
  <c r="W71" i="38"/>
  <c r="S71" i="38"/>
  <c r="K71" i="38"/>
  <c r="G71" i="38"/>
  <c r="AA72" i="38"/>
  <c r="Z72" i="38"/>
  <c r="W72" i="38"/>
  <c r="S72" i="38"/>
  <c r="K72" i="38"/>
  <c r="G72" i="38"/>
  <c r="AA73" i="38"/>
  <c r="Z73" i="38"/>
  <c r="W73" i="38"/>
  <c r="O73" i="38"/>
  <c r="G73" i="38"/>
  <c r="AA74" i="38"/>
  <c r="Z74" i="38"/>
  <c r="W74" i="38"/>
  <c r="G74" i="38"/>
  <c r="AA75" i="38"/>
  <c r="Z75" i="38"/>
  <c r="W75" i="38"/>
  <c r="S75" i="38"/>
  <c r="O75" i="38"/>
  <c r="K75" i="38"/>
  <c r="G75" i="38"/>
  <c r="AA76" i="38"/>
  <c r="Z76" i="38"/>
  <c r="W76" i="38"/>
  <c r="S76" i="38"/>
  <c r="K76" i="38"/>
  <c r="G76" i="38"/>
  <c r="AA77" i="38"/>
  <c r="Z77" i="38"/>
  <c r="W77" i="38"/>
  <c r="S77" i="38"/>
  <c r="O77" i="38"/>
  <c r="K77" i="38"/>
  <c r="G77" i="38"/>
  <c r="AA78" i="38"/>
  <c r="Z78" i="38"/>
  <c r="W78" i="38"/>
  <c r="S78" i="38"/>
  <c r="O78" i="38"/>
  <c r="K78" i="38"/>
  <c r="G78" i="38"/>
  <c r="AA79" i="38"/>
  <c r="Z79" i="38"/>
  <c r="W79" i="38"/>
  <c r="S79" i="38"/>
  <c r="O79" i="38"/>
  <c r="K79" i="38"/>
  <c r="G79" i="38"/>
  <c r="AA80" i="38"/>
  <c r="Z80" i="38"/>
  <c r="W80" i="38"/>
  <c r="S80" i="38"/>
  <c r="O80" i="38"/>
  <c r="K80" i="38"/>
  <c r="G80" i="38"/>
  <c r="AA81" i="38"/>
  <c r="Z81" i="38"/>
  <c r="W81" i="38"/>
  <c r="S81" i="38"/>
  <c r="K81" i="38"/>
  <c r="G81" i="38"/>
  <c r="AA82" i="38"/>
  <c r="Z82" i="38"/>
  <c r="W82" i="38"/>
  <c r="G82" i="38"/>
  <c r="AA83" i="38"/>
  <c r="Z83" i="38"/>
  <c r="W83" i="38"/>
  <c r="S83" i="38"/>
  <c r="O83" i="38"/>
  <c r="K83" i="38"/>
  <c r="G83" i="38"/>
  <c r="AA46" i="38"/>
  <c r="Z46" i="38"/>
  <c r="W46" i="38"/>
  <c r="S46" i="38"/>
  <c r="O46" i="38"/>
  <c r="K46" i="38"/>
  <c r="G46" i="38"/>
  <c r="AA45" i="38"/>
  <c r="Z45" i="38"/>
  <c r="W45" i="38"/>
  <c r="S45" i="38"/>
  <c r="O45" i="38"/>
  <c r="K45" i="38"/>
  <c r="G45" i="38"/>
  <c r="AA84" i="38"/>
  <c r="Z84" i="38"/>
  <c r="W84" i="38"/>
  <c r="S84" i="38"/>
  <c r="K84" i="38"/>
  <c r="G84" i="38"/>
  <c r="AA85" i="38"/>
  <c r="Z85" i="38"/>
  <c r="W85" i="38"/>
  <c r="S85" i="38"/>
  <c r="O85" i="38"/>
  <c r="K85" i="38"/>
  <c r="G85" i="38"/>
  <c r="AA42" i="38"/>
  <c r="Z42" i="38"/>
  <c r="W42" i="38"/>
  <c r="S42" i="38"/>
  <c r="O42" i="38"/>
  <c r="K42" i="38"/>
  <c r="G42" i="38"/>
  <c r="AA86" i="38"/>
  <c r="Z86" i="38"/>
  <c r="W86" i="38"/>
  <c r="S86" i="38"/>
  <c r="O86" i="38"/>
  <c r="K86" i="38"/>
  <c r="G86" i="38"/>
  <c r="AA87" i="38"/>
  <c r="Z87" i="38"/>
  <c r="W87" i="38"/>
  <c r="S87" i="38"/>
  <c r="O87" i="38"/>
  <c r="K87" i="38"/>
  <c r="G87" i="38"/>
  <c r="AA88" i="38"/>
  <c r="Z88" i="38"/>
  <c r="W88" i="38"/>
  <c r="S88" i="38"/>
  <c r="O88" i="38"/>
  <c r="K88" i="38"/>
  <c r="G88" i="38"/>
  <c r="AA89" i="38"/>
  <c r="Z89" i="38"/>
  <c r="W89" i="38"/>
  <c r="S89" i="38"/>
  <c r="O89" i="38"/>
  <c r="K89" i="38"/>
  <c r="G89" i="38"/>
  <c r="AA90" i="38"/>
  <c r="Z90" i="38"/>
  <c r="W90" i="38"/>
  <c r="S90" i="38"/>
  <c r="O90" i="38"/>
  <c r="K90" i="38"/>
  <c r="G90" i="38"/>
  <c r="AA91" i="38"/>
  <c r="Z91" i="38"/>
  <c r="W91" i="38"/>
  <c r="S91" i="38"/>
  <c r="K91" i="38"/>
  <c r="G91" i="38"/>
  <c r="AA92" i="38"/>
  <c r="Z92" i="38"/>
  <c r="W92" i="38"/>
  <c r="S92" i="38"/>
  <c r="K92" i="38"/>
  <c r="G92" i="38"/>
  <c r="AA93" i="38"/>
  <c r="AD93" i="38" s="1"/>
  <c r="Z93" i="38"/>
  <c r="W93" i="38"/>
  <c r="S93" i="38"/>
  <c r="K93" i="38"/>
  <c r="G93" i="38"/>
  <c r="AA94" i="38"/>
  <c r="Z94" i="38"/>
  <c r="W94" i="38"/>
  <c r="S94" i="38"/>
  <c r="K94" i="38"/>
  <c r="G94" i="38"/>
  <c r="AA95" i="38"/>
  <c r="Z95" i="38"/>
  <c r="W95" i="38"/>
  <c r="S95" i="38"/>
  <c r="K95" i="38"/>
  <c r="G95" i="38"/>
  <c r="AA96" i="38"/>
  <c r="Z96" i="38"/>
  <c r="W96" i="38"/>
  <c r="S96" i="38"/>
  <c r="K96" i="38"/>
  <c r="G96" i="38"/>
  <c r="AA30" i="38"/>
  <c r="AD30" i="38" s="1"/>
  <c r="Z30" i="38"/>
  <c r="W30" i="38"/>
  <c r="S30" i="38"/>
  <c r="O30" i="38"/>
  <c r="K30" i="38"/>
  <c r="G30" i="38"/>
  <c r="AA29" i="38"/>
  <c r="AC29" i="38" s="1"/>
  <c r="Z29" i="38"/>
  <c r="W29" i="38"/>
  <c r="S29" i="38"/>
  <c r="O29" i="38"/>
  <c r="K29" i="38"/>
  <c r="G29" i="38"/>
  <c r="AA28" i="38"/>
  <c r="Z28" i="38"/>
  <c r="W28" i="38"/>
  <c r="S28" i="38"/>
  <c r="O28" i="38"/>
  <c r="K28" i="38"/>
  <c r="G28" i="38"/>
  <c r="AA27" i="38"/>
  <c r="Z27" i="38"/>
  <c r="W27" i="38"/>
  <c r="S27" i="38"/>
  <c r="O27" i="38"/>
  <c r="K27" i="38"/>
  <c r="G27" i="38"/>
  <c r="AA26" i="38"/>
  <c r="Z26" i="38"/>
  <c r="W26" i="38"/>
  <c r="S26" i="38"/>
  <c r="O26" i="38"/>
  <c r="K26" i="38"/>
  <c r="G26" i="38"/>
  <c r="AA97" i="38"/>
  <c r="Z97" i="38"/>
  <c r="W97" i="38"/>
  <c r="S97" i="38"/>
  <c r="K97" i="38"/>
  <c r="G97" i="38"/>
  <c r="AA98" i="38"/>
  <c r="Z98" i="38"/>
  <c r="W98" i="38"/>
  <c r="S98" i="38"/>
  <c r="O98" i="38"/>
  <c r="K98" i="38"/>
  <c r="G98" i="38"/>
  <c r="AA23" i="38"/>
  <c r="Z23" i="38"/>
  <c r="W23" i="38"/>
  <c r="S23" i="38"/>
  <c r="O23" i="38"/>
  <c r="K23" i="38"/>
  <c r="G23" i="38"/>
  <c r="AA99" i="38"/>
  <c r="Z99" i="38"/>
  <c r="W99" i="38"/>
  <c r="S99" i="38"/>
  <c r="K99" i="38"/>
  <c r="G99" i="38"/>
  <c r="AA21" i="38"/>
  <c r="Z21" i="38"/>
  <c r="W21" i="38"/>
  <c r="S21" i="38"/>
  <c r="O21" i="38"/>
  <c r="K21" i="38"/>
  <c r="G21" i="38"/>
  <c r="AA20" i="38"/>
  <c r="Z20" i="38"/>
  <c r="W20" i="38"/>
  <c r="S20" i="38"/>
  <c r="O20" i="38"/>
  <c r="K20" i="38"/>
  <c r="G20" i="38"/>
  <c r="AA19" i="38"/>
  <c r="Z19" i="38"/>
  <c r="W19" i="38"/>
  <c r="S19" i="38"/>
  <c r="O19" i="38"/>
  <c r="K19" i="38"/>
  <c r="G19" i="38"/>
  <c r="AA100" i="38"/>
  <c r="Z100" i="38"/>
  <c r="W100" i="38"/>
  <c r="S100" i="38"/>
  <c r="K100" i="38"/>
  <c r="G100" i="38"/>
  <c r="AA102" i="38"/>
  <c r="Z102" i="38"/>
  <c r="W102" i="38"/>
  <c r="S102" i="38"/>
  <c r="O102" i="38"/>
  <c r="G102" i="38"/>
  <c r="AA16" i="38"/>
  <c r="Z16" i="38"/>
  <c r="W16" i="38"/>
  <c r="S16" i="38"/>
  <c r="O16" i="38"/>
  <c r="K16" i="38"/>
  <c r="G16" i="38"/>
  <c r="AA104" i="38"/>
  <c r="Z104" i="38"/>
  <c r="W104" i="38"/>
  <c r="S104" i="38"/>
  <c r="O104" i="38"/>
  <c r="K104" i="38"/>
  <c r="G104" i="38"/>
  <c r="AA106" i="38"/>
  <c r="Z106" i="38"/>
  <c r="W106" i="38"/>
  <c r="S106" i="38"/>
  <c r="O106" i="38"/>
  <c r="K106" i="38"/>
  <c r="G106" i="38"/>
  <c r="AA13" i="38"/>
  <c r="Z13" i="38"/>
  <c r="W13" i="38"/>
  <c r="S13" i="38"/>
  <c r="O13" i="38"/>
  <c r="K13" i="38"/>
  <c r="G13" i="38"/>
  <c r="AA12" i="38"/>
  <c r="Z12" i="38"/>
  <c r="W12" i="38"/>
  <c r="S12" i="38"/>
  <c r="O12" i="38"/>
  <c r="K12" i="38"/>
  <c r="G12" i="38"/>
  <c r="AA107" i="38"/>
  <c r="Z107" i="38"/>
  <c r="W107" i="38"/>
  <c r="S107" i="38"/>
  <c r="O107" i="38"/>
  <c r="K107" i="38"/>
  <c r="G107" i="38"/>
  <c r="AA109" i="38"/>
  <c r="AC109" i="38" s="1"/>
  <c r="Z109" i="38"/>
  <c r="W109" i="38"/>
  <c r="S109" i="38"/>
  <c r="K109" i="38"/>
  <c r="G109" i="38"/>
  <c r="AA111" i="38"/>
  <c r="Z111" i="38"/>
  <c r="W111" i="38"/>
  <c r="S111" i="38"/>
  <c r="K111" i="38"/>
  <c r="G111" i="38"/>
  <c r="AA8" i="38"/>
  <c r="Z8" i="38"/>
  <c r="W8" i="38"/>
  <c r="S8" i="38"/>
  <c r="O8" i="38"/>
  <c r="K8" i="38"/>
  <c r="G8" i="38"/>
  <c r="AA112" i="38"/>
  <c r="Z112" i="38"/>
  <c r="W112" i="38"/>
  <c r="S112" i="38"/>
  <c r="K112" i="38"/>
  <c r="G112" i="38"/>
  <c r="AA113" i="38"/>
  <c r="Z113" i="38"/>
  <c r="W113" i="38"/>
  <c r="S113" i="38"/>
  <c r="K113" i="38"/>
  <c r="G113" i="38"/>
  <c r="AA117" i="38"/>
  <c r="Z117" i="38"/>
  <c r="W117" i="38"/>
  <c r="S117" i="38"/>
  <c r="O117" i="38"/>
  <c r="K117" i="38"/>
  <c r="G117" i="38"/>
  <c r="AA4" i="38"/>
  <c r="Z4" i="38"/>
  <c r="W4" i="38"/>
  <c r="S4" i="38"/>
  <c r="O4" i="38"/>
  <c r="K4" i="38"/>
  <c r="G4" i="38"/>
  <c r="AA121" i="38"/>
  <c r="Z121" i="38"/>
  <c r="W121" i="38"/>
  <c r="S121" i="38"/>
  <c r="O121" i="38"/>
  <c r="K121" i="38"/>
  <c r="G121" i="38"/>
  <c r="AD113" i="38" l="1"/>
  <c r="AD4" i="38"/>
  <c r="AD47" i="38"/>
  <c r="AC82" i="38"/>
  <c r="AD92" i="38"/>
  <c r="AD102" i="38"/>
  <c r="AC121" i="38"/>
  <c r="AD117" i="38"/>
  <c r="AD76" i="38"/>
  <c r="AD75" i="38"/>
  <c r="AC111" i="38"/>
  <c r="AC94" i="38"/>
  <c r="AC71" i="38"/>
  <c r="AD108" i="38"/>
  <c r="AC6" i="38"/>
  <c r="AD3" i="38"/>
  <c r="AD59" i="38"/>
  <c r="AC31" i="38"/>
  <c r="AC25" i="38"/>
  <c r="AD26" i="38"/>
  <c r="AD62" i="38"/>
  <c r="AC34" i="38"/>
  <c r="AC23" i="38"/>
  <c r="AD83" i="38"/>
  <c r="AC90" i="38"/>
  <c r="AD89" i="38"/>
  <c r="AD42" i="38"/>
  <c r="AB29" i="38"/>
  <c r="AE29" i="38" s="1"/>
  <c r="AB4" i="38"/>
  <c r="AB64" i="38"/>
  <c r="AD111" i="38"/>
  <c r="AB91" i="38"/>
  <c r="AD78" i="38"/>
  <c r="AC76" i="38"/>
  <c r="AB45" i="38"/>
  <c r="AD45" i="38"/>
  <c r="AC63" i="38"/>
  <c r="AB14" i="38"/>
  <c r="AD90" i="38"/>
  <c r="AD63" i="38"/>
  <c r="AB36" i="38"/>
  <c r="AB10" i="38"/>
  <c r="AD6" i="38"/>
  <c r="AD91" i="38"/>
  <c r="AB79" i="38"/>
  <c r="AD29" i="38"/>
  <c r="AB95" i="38"/>
  <c r="AD88" i="38"/>
  <c r="AB83" i="38"/>
  <c r="AC67" i="38"/>
  <c r="AB61" i="38"/>
  <c r="AB54" i="38"/>
  <c r="AC36" i="38"/>
  <c r="AC79" i="38"/>
  <c r="AD67" i="38"/>
  <c r="AC83" i="38"/>
  <c r="AB80" i="38"/>
  <c r="AD79" i="38"/>
  <c r="AC99" i="38"/>
  <c r="AB94" i="38"/>
  <c r="AD121" i="38"/>
  <c r="AD94" i="38"/>
  <c r="AB12" i="38"/>
  <c r="AC91" i="38"/>
  <c r="AC88" i="38"/>
  <c r="AB62" i="38"/>
  <c r="AB18" i="38"/>
  <c r="AC8" i="38"/>
  <c r="AC52" i="38"/>
  <c r="AC33" i="38"/>
  <c r="AD31" i="38"/>
  <c r="AC110" i="38"/>
  <c r="AB117" i="38"/>
  <c r="AC26" i="38"/>
  <c r="AC75" i="38"/>
  <c r="AC73" i="38"/>
  <c r="AD52" i="38"/>
  <c r="AB25" i="38"/>
  <c r="AD110" i="38"/>
  <c r="AC18" i="38"/>
  <c r="AD119" i="38"/>
  <c r="AC104" i="38"/>
  <c r="AB90" i="38"/>
  <c r="AB86" i="38"/>
  <c r="AC57" i="38"/>
  <c r="AD25" i="38"/>
  <c r="AC10" i="38"/>
  <c r="AC95" i="38"/>
  <c r="AC32" i="38"/>
  <c r="AC117" i="38"/>
  <c r="AC78" i="38"/>
  <c r="AB33" i="38"/>
  <c r="AB31" i="38"/>
  <c r="AB116" i="38"/>
  <c r="AF116" i="38" s="1"/>
  <c r="S124" i="38"/>
  <c r="AB120" i="38"/>
  <c r="AC120" i="38"/>
  <c r="AB68" i="38"/>
  <c r="AD61" i="38"/>
  <c r="AD53" i="38"/>
  <c r="AB53" i="38"/>
  <c r="W124" i="38"/>
  <c r="Z124" i="38"/>
  <c r="AB112" i="38"/>
  <c r="AD100" i="38"/>
  <c r="AC97" i="38"/>
  <c r="AC27" i="38"/>
  <c r="AC92" i="38"/>
  <c r="AC84" i="38"/>
  <c r="AD84" i="38"/>
  <c r="AD71" i="38"/>
  <c r="AC68" i="38"/>
  <c r="AC64" i="38"/>
  <c r="AC59" i="38"/>
  <c r="AD50" i="38"/>
  <c r="AB50" i="38"/>
  <c r="AB48" i="38"/>
  <c r="AF48" i="38" s="1"/>
  <c r="AD34" i="38"/>
  <c r="AB34" i="38"/>
  <c r="AD44" i="38"/>
  <c r="AB44" i="38"/>
  <c r="AC106" i="38"/>
  <c r="AC86" i="38"/>
  <c r="AB59" i="38"/>
  <c r="AC22" i="38"/>
  <c r="AC16" i="38"/>
  <c r="AD86" i="38"/>
  <c r="AB72" i="38"/>
  <c r="AD68" i="38"/>
  <c r="AC66" i="38"/>
  <c r="AD66" i="38"/>
  <c r="AD64" i="38"/>
  <c r="AD54" i="38"/>
  <c r="AC54" i="38"/>
  <c r="AC53" i="38"/>
  <c r="AC50" i="38"/>
  <c r="AC48" i="38"/>
  <c r="AB3" i="38"/>
  <c r="AD37" i="38"/>
  <c r="AB37" i="38"/>
  <c r="AD65" i="38"/>
  <c r="AB58" i="38"/>
  <c r="AC58" i="38"/>
  <c r="AB21" i="38"/>
  <c r="AC98" i="38"/>
  <c r="AD98" i="38"/>
  <c r="AC87" i="38"/>
  <c r="AB65" i="38"/>
  <c r="AB122" i="38"/>
  <c r="O124" i="38"/>
  <c r="AB121" i="38"/>
  <c r="AC102" i="38"/>
  <c r="AC21" i="38"/>
  <c r="AB98" i="38"/>
  <c r="AC28" i="38"/>
  <c r="AC65" i="38"/>
  <c r="AD58" i="38"/>
  <c r="AB49" i="38"/>
  <c r="AF49" i="38" s="1"/>
  <c r="AC40" i="38"/>
  <c r="AD36" i="38"/>
  <c r="AD122" i="38"/>
  <c r="AB71" i="38"/>
  <c r="AC14" i="38"/>
  <c r="AD14" i="38"/>
  <c r="AC108" i="38"/>
  <c r="AB92" i="38"/>
  <c r="AD72" i="38"/>
  <c r="AB111" i="38"/>
  <c r="AD21" i="38"/>
  <c r="AB26" i="38"/>
  <c r="AD82" i="38"/>
  <c r="AB82" i="38"/>
  <c r="AB76" i="38"/>
  <c r="AB75" i="38"/>
  <c r="AC49" i="38"/>
  <c r="AD101" i="38"/>
  <c r="AC101" i="38"/>
  <c r="AB115" i="38"/>
  <c r="AC115" i="38"/>
  <c r="AD73" i="38"/>
  <c r="AB63" i="38"/>
  <c r="AB41" i="38"/>
  <c r="AF41" i="38" s="1"/>
  <c r="AB11" i="38"/>
  <c r="AE11" i="38" s="1"/>
  <c r="K124" i="38"/>
  <c r="AB88" i="38"/>
  <c r="AB84" i="38"/>
  <c r="AC45" i="38"/>
  <c r="AB81" i="38"/>
  <c r="AB108" i="38"/>
  <c r="AC9" i="38"/>
  <c r="AB119" i="38"/>
  <c r="AC41" i="38"/>
  <c r="AD33" i="38"/>
  <c r="AD32" i="38"/>
  <c r="AD18" i="38"/>
  <c r="AD10" i="38"/>
  <c r="AB110" i="38"/>
  <c r="AB101" i="38"/>
  <c r="AB6" i="38"/>
  <c r="AB107" i="38"/>
  <c r="AC13" i="38"/>
  <c r="AD106" i="38"/>
  <c r="AD104" i="38"/>
  <c r="AD96" i="38"/>
  <c r="AC96" i="38"/>
  <c r="AB96" i="38"/>
  <c r="AB85" i="38"/>
  <c r="AD85" i="38"/>
  <c r="AC85" i="38"/>
  <c r="AC112" i="38"/>
  <c r="AD8" i="38"/>
  <c r="AB109" i="38"/>
  <c r="AE109" i="38" s="1"/>
  <c r="AC12" i="38"/>
  <c r="AD13" i="38"/>
  <c r="AB113" i="38"/>
  <c r="AA124" i="38"/>
  <c r="AD112" i="38"/>
  <c r="AD12" i="38"/>
  <c r="AB16" i="38"/>
  <c r="AD16" i="38"/>
  <c r="AB102" i="38"/>
  <c r="AD97" i="38"/>
  <c r="AB97" i="38"/>
  <c r="AB28" i="38"/>
  <c r="AD28" i="38"/>
  <c r="AC113" i="38"/>
  <c r="AC107" i="38"/>
  <c r="AB23" i="38"/>
  <c r="G124" i="38"/>
  <c r="AD107" i="38"/>
  <c r="AB106" i="38"/>
  <c r="AB104" i="38"/>
  <c r="AD20" i="38"/>
  <c r="AB8" i="38"/>
  <c r="AD109" i="38"/>
  <c r="AB13" i="38"/>
  <c r="AB20" i="38"/>
  <c r="AD23" i="38"/>
  <c r="AC4" i="38"/>
  <c r="AD19" i="38"/>
  <c r="AC19" i="38"/>
  <c r="AB19" i="38"/>
  <c r="AC20" i="38"/>
  <c r="AB46" i="38"/>
  <c r="AD46" i="38"/>
  <c r="AC46" i="38"/>
  <c r="AD70" i="38"/>
  <c r="AC70" i="38"/>
  <c r="AB70" i="38"/>
  <c r="AD99" i="38"/>
  <c r="AD27" i="38"/>
  <c r="AD95" i="38"/>
  <c r="AB93" i="38"/>
  <c r="AF93" i="38" s="1"/>
  <c r="AB89" i="38"/>
  <c r="AD87" i="38"/>
  <c r="AB42" i="38"/>
  <c r="AD81" i="38"/>
  <c r="AC81" i="38"/>
  <c r="AD74" i="38"/>
  <c r="AC74" i="38"/>
  <c r="AB74" i="38"/>
  <c r="AB100" i="38"/>
  <c r="AB30" i="38"/>
  <c r="AF30" i="38" s="1"/>
  <c r="AD60" i="38"/>
  <c r="AC60" i="38"/>
  <c r="AB60" i="38"/>
  <c r="AD55" i="38"/>
  <c r="AC55" i="38"/>
  <c r="AB55" i="38"/>
  <c r="AD24" i="38"/>
  <c r="AB24" i="38"/>
  <c r="AC24" i="38"/>
  <c r="AD69" i="38"/>
  <c r="AC69" i="38"/>
  <c r="AB69" i="38"/>
  <c r="AC93" i="38"/>
  <c r="AC89" i="38"/>
  <c r="AC42" i="38"/>
  <c r="AD77" i="38"/>
  <c r="AC77" i="38"/>
  <c r="AB77" i="38"/>
  <c r="AC100" i="38"/>
  <c r="AB99" i="38"/>
  <c r="AB27" i="38"/>
  <c r="AC30" i="38"/>
  <c r="AB87" i="38"/>
  <c r="AD80" i="38"/>
  <c r="AC80" i="38"/>
  <c r="AC56" i="38"/>
  <c r="AB56" i="38"/>
  <c r="AD56" i="38"/>
  <c r="AC47" i="38"/>
  <c r="AB47" i="38"/>
  <c r="AB66" i="38"/>
  <c r="AD51" i="38"/>
  <c r="AC51" i="38"/>
  <c r="AB51" i="38"/>
  <c r="AD43" i="38"/>
  <c r="AC43" i="38"/>
  <c r="AB43" i="38"/>
  <c r="AC39" i="38"/>
  <c r="AB39" i="38"/>
  <c r="AB78" i="38"/>
  <c r="AB73" i="38"/>
  <c r="AC72" i="38"/>
  <c r="AB67" i="38"/>
  <c r="AD39" i="38"/>
  <c r="AD105" i="38"/>
  <c r="AB105" i="38"/>
  <c r="AC105" i="38"/>
  <c r="AD38" i="38"/>
  <c r="AC38" i="38"/>
  <c r="AC35" i="38"/>
  <c r="AB35" i="38"/>
  <c r="AD103" i="38"/>
  <c r="AC103" i="38"/>
  <c r="AB103" i="38"/>
  <c r="AC62" i="38"/>
  <c r="AB38" i="38"/>
  <c r="AD35" i="38"/>
  <c r="AD57" i="38"/>
  <c r="AD40" i="38"/>
  <c r="AD7" i="38"/>
  <c r="AC7" i="38"/>
  <c r="AB7" i="38"/>
  <c r="AC61" i="38"/>
  <c r="AB57" i="38"/>
  <c r="AB52" i="38"/>
  <c r="AC44" i="38"/>
  <c r="AB40" i="38"/>
  <c r="AC37" i="38"/>
  <c r="AB32" i="38"/>
  <c r="AB22" i="38"/>
  <c r="AD22" i="38"/>
  <c r="AB17" i="38"/>
  <c r="AE17" i="38" s="1"/>
  <c r="AD17" i="38"/>
  <c r="AD5" i="38"/>
  <c r="AC5" i="38"/>
  <c r="AB5" i="38"/>
  <c r="AD114" i="38"/>
  <c r="AC114" i="38"/>
  <c r="AB114" i="38"/>
  <c r="AD15" i="38"/>
  <c r="AC15" i="38"/>
  <c r="AB15" i="38"/>
  <c r="AD118" i="38"/>
  <c r="AC118" i="38"/>
  <c r="AB118" i="38"/>
  <c r="AD9" i="38"/>
  <c r="AC116" i="38"/>
  <c r="AD11" i="38"/>
  <c r="AC3" i="38"/>
  <c r="AD115" i="38"/>
  <c r="AC119" i="38"/>
  <c r="AD120" i="38"/>
  <c r="AC122" i="38"/>
  <c r="AB9" i="38"/>
  <c r="AF47" i="38" l="1"/>
  <c r="AF108" i="38"/>
  <c r="AE87" i="38"/>
  <c r="AF75" i="38"/>
  <c r="AF26" i="38"/>
  <c r="AF102" i="38"/>
  <c r="AF14" i="38"/>
  <c r="AE116" i="38"/>
  <c r="AE23" i="38"/>
  <c r="AF62" i="38"/>
  <c r="AE6" i="38"/>
  <c r="AF76" i="38"/>
  <c r="AE82" i="38"/>
  <c r="AF59" i="38"/>
  <c r="AE94" i="38"/>
  <c r="AE9" i="38"/>
  <c r="AE64" i="38"/>
  <c r="AF83" i="38"/>
  <c r="AF95" i="38"/>
  <c r="AF89" i="38"/>
  <c r="AE63" i="38"/>
  <c r="AE31" i="38"/>
  <c r="AF4" i="38"/>
  <c r="AE28" i="38"/>
  <c r="AF64" i="38"/>
  <c r="AF113" i="38"/>
  <c r="AE111" i="38"/>
  <c r="AE90" i="38"/>
  <c r="AF117" i="38"/>
  <c r="AE71" i="38"/>
  <c r="AF119" i="38"/>
  <c r="AE25" i="38"/>
  <c r="AE92" i="38"/>
  <c r="AE106" i="38"/>
  <c r="AF3" i="38"/>
  <c r="AE10" i="38"/>
  <c r="AE27" i="38"/>
  <c r="AE54" i="38"/>
  <c r="AF42" i="38"/>
  <c r="AF54" i="38"/>
  <c r="AF29" i="38"/>
  <c r="AE72" i="38"/>
  <c r="AE80" i="38"/>
  <c r="AF80" i="38"/>
  <c r="AF12" i="38"/>
  <c r="AE12" i="38"/>
  <c r="AE88" i="38"/>
  <c r="AE113" i="38"/>
  <c r="AF91" i="38"/>
  <c r="AE83" i="38"/>
  <c r="AE4" i="38"/>
  <c r="AE20" i="38"/>
  <c r="AF25" i="38"/>
  <c r="AF94" i="38"/>
  <c r="AE95" i="38"/>
  <c r="AF45" i="38"/>
  <c r="AE36" i="38"/>
  <c r="AF90" i="38"/>
  <c r="AE115" i="38"/>
  <c r="AF121" i="38"/>
  <c r="AE14" i="38"/>
  <c r="AE91" i="38"/>
  <c r="AF79" i="38"/>
  <c r="AE81" i="38"/>
  <c r="AF21" i="38"/>
  <c r="AF36" i="38"/>
  <c r="AF58" i="38"/>
  <c r="AF34" i="38"/>
  <c r="AE3" i="38"/>
  <c r="AE21" i="38"/>
  <c r="AF78" i="38"/>
  <c r="AE45" i="38"/>
  <c r="AF11" i="38"/>
  <c r="AE22" i="38"/>
  <c r="AE34" i="38"/>
  <c r="AF86" i="38"/>
  <c r="AE86" i="38"/>
  <c r="AF18" i="38"/>
  <c r="AE68" i="38"/>
  <c r="AE18" i="38"/>
  <c r="AE79" i="38"/>
  <c r="AF81" i="38"/>
  <c r="AF10" i="38"/>
  <c r="AF6" i="38"/>
  <c r="AE8" i="38"/>
  <c r="AE5" i="38"/>
  <c r="AF35" i="38"/>
  <c r="AF56" i="38"/>
  <c r="AF31" i="38"/>
  <c r="AF33" i="38"/>
  <c r="AF61" i="38"/>
  <c r="AE26" i="38"/>
  <c r="AF70" i="38"/>
  <c r="AF109" i="38"/>
  <c r="AF120" i="38"/>
  <c r="AE57" i="38"/>
  <c r="AE61" i="38"/>
  <c r="AF73" i="38"/>
  <c r="AE99" i="38"/>
  <c r="AF100" i="38"/>
  <c r="AE97" i="38"/>
  <c r="AF22" i="38"/>
  <c r="AF67" i="38"/>
  <c r="AF40" i="38"/>
  <c r="AE62" i="38"/>
  <c r="AF23" i="38"/>
  <c r="AF122" i="38"/>
  <c r="AE40" i="38"/>
  <c r="AE56" i="38"/>
  <c r="AE46" i="38"/>
  <c r="AF5" i="38"/>
  <c r="AE43" i="38"/>
  <c r="AF46" i="38"/>
  <c r="AE121" i="38"/>
  <c r="AE24" i="38"/>
  <c r="AE100" i="38"/>
  <c r="AE89" i="38"/>
  <c r="AF92" i="38"/>
  <c r="AE53" i="38"/>
  <c r="AF53" i="38"/>
  <c r="AE120" i="38"/>
  <c r="AF72" i="38"/>
  <c r="AE108" i="38"/>
  <c r="AF68" i="38"/>
  <c r="AE59" i="38"/>
  <c r="AF71" i="38"/>
  <c r="AE33" i="38"/>
  <c r="AF112" i="38"/>
  <c r="AE110" i="38"/>
  <c r="AE15" i="38"/>
  <c r="AF7" i="38"/>
  <c r="AE101" i="38"/>
  <c r="AE65" i="38"/>
  <c r="AE37" i="38"/>
  <c r="AE44" i="38"/>
  <c r="AE104" i="38"/>
  <c r="AF101" i="38"/>
  <c r="AE49" i="38"/>
  <c r="AF103" i="38"/>
  <c r="AE35" i="38"/>
  <c r="AF28" i="38"/>
  <c r="AE112" i="38"/>
  <c r="AE75" i="38"/>
  <c r="AE58" i="38"/>
  <c r="AE117" i="38"/>
  <c r="AF32" i="38"/>
  <c r="AE66" i="38"/>
  <c r="AF110" i="38"/>
  <c r="AF111" i="38"/>
  <c r="AE122" i="38"/>
  <c r="AF63" i="38"/>
  <c r="AF50" i="38"/>
  <c r="AE39" i="38"/>
  <c r="AE119" i="38"/>
  <c r="AF60" i="38"/>
  <c r="AE74" i="38"/>
  <c r="AF37" i="38"/>
  <c r="AF39" i="38"/>
  <c r="AF115" i="38"/>
  <c r="AF74" i="38"/>
  <c r="AE102" i="38"/>
  <c r="AE16" i="38"/>
  <c r="AF13" i="38"/>
  <c r="AF98" i="38"/>
  <c r="AE76" i="38"/>
  <c r="AE48" i="38"/>
  <c r="AF44" i="38"/>
  <c r="AF84" i="38"/>
  <c r="AF96" i="38"/>
  <c r="AF43" i="38"/>
  <c r="AE93" i="38"/>
  <c r="AF87" i="38"/>
  <c r="AF88" i="38"/>
  <c r="AE73" i="38"/>
  <c r="AE41" i="38"/>
  <c r="AF82" i="38"/>
  <c r="AF65" i="38"/>
  <c r="AE98" i="38"/>
  <c r="AE50" i="38"/>
  <c r="AE84" i="38"/>
  <c r="AF52" i="38"/>
  <c r="AE52" i="38"/>
  <c r="AF27" i="38"/>
  <c r="AE107" i="38"/>
  <c r="AB124" i="38"/>
  <c r="AF15" i="38"/>
  <c r="AE114" i="38"/>
  <c r="AF105" i="38"/>
  <c r="AE51" i="38"/>
  <c r="AE67" i="38"/>
  <c r="AE42" i="38"/>
  <c r="AE55" i="38"/>
  <c r="AF114" i="38"/>
  <c r="AF51" i="38"/>
  <c r="AF24" i="38"/>
  <c r="AF55" i="38"/>
  <c r="AF99" i="38"/>
  <c r="AE19" i="38"/>
  <c r="AF20" i="38"/>
  <c r="AC124" i="38"/>
  <c r="AE32" i="38"/>
  <c r="AE38" i="38"/>
  <c r="AE69" i="38"/>
  <c r="AF19" i="38"/>
  <c r="AE78" i="38"/>
  <c r="AD124" i="38"/>
  <c r="AF16" i="38"/>
  <c r="AF104" i="38"/>
  <c r="AE118" i="38"/>
  <c r="AF118" i="38"/>
  <c r="AF17" i="38"/>
  <c r="AF57" i="38"/>
  <c r="AE103" i="38"/>
  <c r="AF38" i="38"/>
  <c r="AE77" i="38"/>
  <c r="AF69" i="38"/>
  <c r="AF8" i="38"/>
  <c r="AE105" i="38"/>
  <c r="AF77" i="38"/>
  <c r="AF66" i="38"/>
  <c r="AE85" i="38"/>
  <c r="AF106" i="38"/>
  <c r="AF9" i="38"/>
  <c r="AE7" i="38"/>
  <c r="AE47" i="38"/>
  <c r="AE30" i="38"/>
  <c r="AE60" i="38"/>
  <c r="AE70" i="38"/>
  <c r="AF107" i="38"/>
  <c r="AF97" i="38"/>
  <c r="AF85" i="38"/>
  <c r="AE96" i="38"/>
  <c r="AE13" i="38"/>
  <c r="AF124" i="38" l="1"/>
  <c r="AE124" i="38"/>
  <c r="AD4" i="29" l="1"/>
  <c r="AD5" i="29"/>
  <c r="AD6" i="29"/>
  <c r="AD7" i="29"/>
  <c r="AD8" i="29"/>
  <c r="AD9" i="29"/>
  <c r="AD10" i="29"/>
  <c r="AD11" i="29"/>
  <c r="AD12" i="29"/>
  <c r="AD13" i="29"/>
  <c r="AD14" i="29"/>
  <c r="AD15" i="29"/>
  <c r="AD16" i="29"/>
  <c r="AD17" i="29"/>
  <c r="AD18" i="29"/>
  <c r="AD19" i="29"/>
  <c r="AD20" i="29"/>
  <c r="AD21" i="29"/>
  <c r="AD22" i="29"/>
  <c r="AD23" i="29"/>
  <c r="AD24" i="29"/>
  <c r="AD25" i="29"/>
  <c r="AD26" i="29"/>
  <c r="AD27" i="29"/>
  <c r="AD28" i="29"/>
  <c r="AD29" i="29"/>
  <c r="AD3" i="29"/>
  <c r="AD31" i="29" s="1"/>
  <c r="AC3" i="29"/>
  <c r="AW29" i="29"/>
  <c r="H4" i="29"/>
  <c r="J4" i="29" s="1"/>
  <c r="H5" i="29"/>
  <c r="J5" i="29" s="1"/>
  <c r="H6" i="29"/>
  <c r="J6" i="29" s="1"/>
  <c r="H7" i="29"/>
  <c r="J7" i="29" s="1"/>
  <c r="H8" i="29"/>
  <c r="H9" i="29"/>
  <c r="J9" i="29" s="1"/>
  <c r="H10" i="29"/>
  <c r="J10" i="29" s="1"/>
  <c r="H11" i="29"/>
  <c r="J11" i="29" s="1"/>
  <c r="H12" i="29"/>
  <c r="J12" i="29" s="1"/>
  <c r="H13" i="29"/>
  <c r="J13" i="29" s="1"/>
  <c r="H14" i="29"/>
  <c r="J14" i="29" s="1"/>
  <c r="H15" i="29"/>
  <c r="J15" i="29" s="1"/>
  <c r="H16" i="29"/>
  <c r="H17" i="29"/>
  <c r="J17" i="29" s="1"/>
  <c r="H18" i="29"/>
  <c r="J18" i="29" s="1"/>
  <c r="H19" i="29"/>
  <c r="J19" i="29" s="1"/>
  <c r="H20" i="29"/>
  <c r="J20" i="29" s="1"/>
  <c r="H21" i="29"/>
  <c r="J21" i="29" s="1"/>
  <c r="H22" i="29"/>
  <c r="J22" i="29" s="1"/>
  <c r="H23" i="29"/>
  <c r="H24" i="29"/>
  <c r="J24" i="29" s="1"/>
  <c r="H25" i="29"/>
  <c r="J25" i="29" s="1"/>
  <c r="H26" i="29"/>
  <c r="J26" i="29" s="1"/>
  <c r="H27" i="29"/>
  <c r="J27" i="29" s="1"/>
  <c r="H28" i="29"/>
  <c r="J28" i="29" s="1"/>
  <c r="H29" i="29"/>
  <c r="J29" i="29" s="1"/>
  <c r="H3" i="29"/>
  <c r="J3" i="29" s="1"/>
  <c r="L3" i="29" s="1"/>
  <c r="I3" i="29"/>
  <c r="K3" i="29" s="1"/>
  <c r="M3" i="29" s="1"/>
  <c r="J8" i="29"/>
  <c r="J16" i="29"/>
  <c r="J23" i="29"/>
  <c r="AS4" i="29"/>
  <c r="AU4" i="29" s="1"/>
  <c r="AS5" i="29"/>
  <c r="AU5" i="29" s="1"/>
  <c r="AS6" i="29"/>
  <c r="AU6" i="29" s="1"/>
  <c r="AS7" i="29"/>
  <c r="AU7" i="29" s="1"/>
  <c r="AS8" i="29"/>
  <c r="AU8" i="29" s="1"/>
  <c r="AS9" i="29"/>
  <c r="AU9" i="29" s="1"/>
  <c r="AS10" i="29"/>
  <c r="AU10" i="29" s="1"/>
  <c r="AS11" i="29"/>
  <c r="AU11" i="29" s="1"/>
  <c r="AS12" i="29"/>
  <c r="AU12" i="29" s="1"/>
  <c r="AS13" i="29"/>
  <c r="AU13" i="29" s="1"/>
  <c r="AS14" i="29"/>
  <c r="AU14" i="29" s="1"/>
  <c r="AS15" i="29"/>
  <c r="AU15" i="29" s="1"/>
  <c r="AS16" i="29"/>
  <c r="AU16" i="29" s="1"/>
  <c r="AS17" i="29"/>
  <c r="AU17" i="29" s="1"/>
  <c r="AS18" i="29"/>
  <c r="AU18" i="29" s="1"/>
  <c r="AS19" i="29"/>
  <c r="AU19" i="29" s="1"/>
  <c r="AS20" i="29"/>
  <c r="AU20" i="29" s="1"/>
  <c r="AS21" i="29"/>
  <c r="AU21" i="29" s="1"/>
  <c r="AS22" i="29"/>
  <c r="AU22" i="29" s="1"/>
  <c r="AS23" i="29"/>
  <c r="AU23" i="29" s="1"/>
  <c r="AS24" i="29"/>
  <c r="AU24" i="29" s="1"/>
  <c r="AS25" i="29"/>
  <c r="AU25" i="29" s="1"/>
  <c r="AS26" i="29"/>
  <c r="AU26" i="29" s="1"/>
  <c r="AS27" i="29"/>
  <c r="AU27" i="29" s="1"/>
  <c r="AS28" i="29"/>
  <c r="AU28" i="29" s="1"/>
  <c r="AS29" i="29"/>
  <c r="AU29" i="29" s="1"/>
  <c r="AS3" i="29"/>
  <c r="AU3" i="29" s="1"/>
  <c r="AR4" i="29"/>
  <c r="AT4" i="29" s="1"/>
  <c r="AV4" i="29" s="1"/>
  <c r="AR5" i="29"/>
  <c r="AT5" i="29" s="1"/>
  <c r="AV5" i="29" s="1"/>
  <c r="AR6" i="29"/>
  <c r="AT6" i="29" s="1"/>
  <c r="AV6" i="29" s="1"/>
  <c r="AR7" i="29"/>
  <c r="AT7" i="29" s="1"/>
  <c r="AV7" i="29" s="1"/>
  <c r="AR8" i="29"/>
  <c r="AT8" i="29" s="1"/>
  <c r="AV8" i="29" s="1"/>
  <c r="AR9" i="29"/>
  <c r="AT9" i="29" s="1"/>
  <c r="AV9" i="29" s="1"/>
  <c r="AR10" i="29"/>
  <c r="AT10" i="29" s="1"/>
  <c r="AV10" i="29" s="1"/>
  <c r="AR11" i="29"/>
  <c r="AT11" i="29" s="1"/>
  <c r="AV11" i="29" s="1"/>
  <c r="AR12" i="29"/>
  <c r="AT12" i="29" s="1"/>
  <c r="AV12" i="29" s="1"/>
  <c r="AR13" i="29"/>
  <c r="AT13" i="29" s="1"/>
  <c r="AV13" i="29" s="1"/>
  <c r="AR14" i="29"/>
  <c r="AT14" i="29" s="1"/>
  <c r="AV14" i="29" s="1"/>
  <c r="AR15" i="29"/>
  <c r="AT15" i="29" s="1"/>
  <c r="AV15" i="29" s="1"/>
  <c r="AR16" i="29"/>
  <c r="AT16" i="29" s="1"/>
  <c r="AV16" i="29" s="1"/>
  <c r="AR17" i="29"/>
  <c r="AT17" i="29" s="1"/>
  <c r="AV17" i="29" s="1"/>
  <c r="AR18" i="29"/>
  <c r="AT18" i="29" s="1"/>
  <c r="AV18" i="29" s="1"/>
  <c r="AR19" i="29"/>
  <c r="AT19" i="29" s="1"/>
  <c r="AV19" i="29" s="1"/>
  <c r="AR20" i="29"/>
  <c r="AT20" i="29" s="1"/>
  <c r="AV20" i="29" s="1"/>
  <c r="AR21" i="29"/>
  <c r="AT21" i="29" s="1"/>
  <c r="AV21" i="29" s="1"/>
  <c r="AR22" i="29"/>
  <c r="AT22" i="29" s="1"/>
  <c r="AV22" i="29" s="1"/>
  <c r="AR23" i="29"/>
  <c r="AT23" i="29" s="1"/>
  <c r="AV23" i="29" s="1"/>
  <c r="AR24" i="29"/>
  <c r="AT24" i="29" s="1"/>
  <c r="AV24" i="29" s="1"/>
  <c r="AR25" i="29"/>
  <c r="AT25" i="29" s="1"/>
  <c r="AV25" i="29" s="1"/>
  <c r="AR26" i="29"/>
  <c r="AT26" i="29" s="1"/>
  <c r="AV26" i="29" s="1"/>
  <c r="AR27" i="29"/>
  <c r="AT27" i="29" s="1"/>
  <c r="AV27" i="29" s="1"/>
  <c r="AR28" i="29"/>
  <c r="AT28" i="29" s="1"/>
  <c r="AV28" i="29" s="1"/>
  <c r="AR29" i="29"/>
  <c r="AT29" i="29" s="1"/>
  <c r="AV29" i="29" s="1"/>
  <c r="AR3" i="29"/>
  <c r="AT3" i="29" s="1"/>
  <c r="AV3" i="29" s="1"/>
  <c r="AM8" i="29"/>
  <c r="AM12" i="29"/>
  <c r="AM13" i="29"/>
  <c r="AM22" i="29"/>
  <c r="AM26" i="29"/>
  <c r="AM27" i="29"/>
  <c r="AH4" i="29"/>
  <c r="AJ4" i="29" s="1"/>
  <c r="AL4" i="29" s="1"/>
  <c r="AI4" i="29"/>
  <c r="AK4" i="29" s="1"/>
  <c r="AM4" i="29" s="1"/>
  <c r="AH5" i="29"/>
  <c r="AJ5" i="29" s="1"/>
  <c r="AL5" i="29" s="1"/>
  <c r="AI5" i="29"/>
  <c r="AK5" i="29" s="1"/>
  <c r="AM5" i="29" s="1"/>
  <c r="AH6" i="29"/>
  <c r="AJ6" i="29" s="1"/>
  <c r="AL6" i="29" s="1"/>
  <c r="AI6" i="29"/>
  <c r="AK6" i="29" s="1"/>
  <c r="AM6" i="29" s="1"/>
  <c r="AH7" i="29"/>
  <c r="AJ7" i="29" s="1"/>
  <c r="AL7" i="29" s="1"/>
  <c r="AI7" i="29"/>
  <c r="AK7" i="29" s="1"/>
  <c r="AM7" i="29" s="1"/>
  <c r="AH8" i="29"/>
  <c r="AJ8" i="29" s="1"/>
  <c r="AL8" i="29" s="1"/>
  <c r="AI8" i="29"/>
  <c r="AK8" i="29" s="1"/>
  <c r="AH9" i="29"/>
  <c r="AJ9" i="29" s="1"/>
  <c r="AL9" i="29" s="1"/>
  <c r="AI9" i="29"/>
  <c r="AK9" i="29" s="1"/>
  <c r="AM9" i="29" s="1"/>
  <c r="AH10" i="29"/>
  <c r="AJ10" i="29" s="1"/>
  <c r="AL10" i="29" s="1"/>
  <c r="AI10" i="29"/>
  <c r="AK10" i="29" s="1"/>
  <c r="AM10" i="29" s="1"/>
  <c r="AH11" i="29"/>
  <c r="AJ11" i="29" s="1"/>
  <c r="AL11" i="29" s="1"/>
  <c r="AI11" i="29"/>
  <c r="AK11" i="29" s="1"/>
  <c r="AM11" i="29" s="1"/>
  <c r="AH12" i="29"/>
  <c r="AJ12" i="29" s="1"/>
  <c r="AL12" i="29" s="1"/>
  <c r="AI12" i="29"/>
  <c r="AK12" i="29" s="1"/>
  <c r="AH13" i="29"/>
  <c r="AJ13" i="29" s="1"/>
  <c r="AL13" i="29" s="1"/>
  <c r="AI13" i="29"/>
  <c r="AK13" i="29" s="1"/>
  <c r="AH14" i="29"/>
  <c r="AJ14" i="29" s="1"/>
  <c r="AL14" i="29" s="1"/>
  <c r="AI14" i="29"/>
  <c r="AK14" i="29" s="1"/>
  <c r="AM14" i="29" s="1"/>
  <c r="AH15" i="29"/>
  <c r="AJ15" i="29" s="1"/>
  <c r="AL15" i="29" s="1"/>
  <c r="AI15" i="29"/>
  <c r="AK15" i="29" s="1"/>
  <c r="AM15" i="29" s="1"/>
  <c r="AH16" i="29"/>
  <c r="AJ16" i="29" s="1"/>
  <c r="AL16" i="29" s="1"/>
  <c r="AI16" i="29"/>
  <c r="AK16" i="29" s="1"/>
  <c r="AM16" i="29" s="1"/>
  <c r="AH17" i="29"/>
  <c r="AJ17" i="29" s="1"/>
  <c r="AL17" i="29" s="1"/>
  <c r="AI17" i="29"/>
  <c r="AK17" i="29" s="1"/>
  <c r="AM17" i="29" s="1"/>
  <c r="AH18" i="29"/>
  <c r="AJ18" i="29" s="1"/>
  <c r="AL18" i="29" s="1"/>
  <c r="AI18" i="29"/>
  <c r="AK18" i="29" s="1"/>
  <c r="AM18" i="29" s="1"/>
  <c r="AH19" i="29"/>
  <c r="AJ19" i="29" s="1"/>
  <c r="AL19" i="29" s="1"/>
  <c r="AI19" i="29"/>
  <c r="AK19" i="29" s="1"/>
  <c r="AM19" i="29" s="1"/>
  <c r="AH20" i="29"/>
  <c r="AJ20" i="29" s="1"/>
  <c r="AL20" i="29" s="1"/>
  <c r="AI20" i="29"/>
  <c r="AK20" i="29" s="1"/>
  <c r="AM20" i="29" s="1"/>
  <c r="AH21" i="29"/>
  <c r="AJ21" i="29" s="1"/>
  <c r="AL21" i="29" s="1"/>
  <c r="AI21" i="29"/>
  <c r="AK21" i="29" s="1"/>
  <c r="AM21" i="29" s="1"/>
  <c r="AH22" i="29"/>
  <c r="AJ22" i="29" s="1"/>
  <c r="AL22" i="29" s="1"/>
  <c r="AI22" i="29"/>
  <c r="AK22" i="29" s="1"/>
  <c r="AH23" i="29"/>
  <c r="AJ23" i="29" s="1"/>
  <c r="AL23" i="29" s="1"/>
  <c r="AI23" i="29"/>
  <c r="AK23" i="29" s="1"/>
  <c r="AM23" i="29" s="1"/>
  <c r="AH24" i="29"/>
  <c r="AJ24" i="29" s="1"/>
  <c r="AL24" i="29" s="1"/>
  <c r="AI24" i="29"/>
  <c r="AK24" i="29" s="1"/>
  <c r="AM24" i="29" s="1"/>
  <c r="AH25" i="29"/>
  <c r="AJ25" i="29" s="1"/>
  <c r="AL25" i="29" s="1"/>
  <c r="AI25" i="29"/>
  <c r="AK25" i="29" s="1"/>
  <c r="AM25" i="29" s="1"/>
  <c r="AH26" i="29"/>
  <c r="AJ26" i="29" s="1"/>
  <c r="AL26" i="29" s="1"/>
  <c r="AI26" i="29"/>
  <c r="AK26" i="29" s="1"/>
  <c r="AH27" i="29"/>
  <c r="AJ27" i="29" s="1"/>
  <c r="AL27" i="29" s="1"/>
  <c r="AI27" i="29"/>
  <c r="AK27" i="29" s="1"/>
  <c r="AH28" i="29"/>
  <c r="AJ28" i="29" s="1"/>
  <c r="AL28" i="29" s="1"/>
  <c r="AI28" i="29"/>
  <c r="AK28" i="29" s="1"/>
  <c r="AM28" i="29" s="1"/>
  <c r="AH29" i="29"/>
  <c r="AJ29" i="29" s="1"/>
  <c r="AL29" i="29" s="1"/>
  <c r="AI29" i="29"/>
  <c r="AK29" i="29" s="1"/>
  <c r="AM29" i="29" s="1"/>
  <c r="AI3" i="29"/>
  <c r="AK3" i="29" s="1"/>
  <c r="AM3" i="29" s="1"/>
  <c r="AH3" i="29"/>
  <c r="AJ3" i="29" s="1"/>
  <c r="AL3" i="29" s="1"/>
  <c r="Q4" i="29"/>
  <c r="S4" i="29" s="1"/>
  <c r="U4" i="29" s="1"/>
  <c r="R4" i="29"/>
  <c r="T4" i="29" s="1"/>
  <c r="V4" i="29" s="1"/>
  <c r="Q5" i="29"/>
  <c r="S5" i="29" s="1"/>
  <c r="U5" i="29" s="1"/>
  <c r="R5" i="29"/>
  <c r="T5" i="29" s="1"/>
  <c r="V5" i="29" s="1"/>
  <c r="Q6" i="29"/>
  <c r="S6" i="29" s="1"/>
  <c r="U6" i="29" s="1"/>
  <c r="R6" i="29"/>
  <c r="T6" i="29" s="1"/>
  <c r="V6" i="29" s="1"/>
  <c r="Q7" i="29"/>
  <c r="S7" i="29" s="1"/>
  <c r="U7" i="29" s="1"/>
  <c r="R7" i="29"/>
  <c r="T7" i="29" s="1"/>
  <c r="V7" i="29" s="1"/>
  <c r="Q8" i="29"/>
  <c r="S8" i="29" s="1"/>
  <c r="U8" i="29" s="1"/>
  <c r="R8" i="29"/>
  <c r="T8" i="29" s="1"/>
  <c r="V8" i="29" s="1"/>
  <c r="Q9" i="29"/>
  <c r="S9" i="29" s="1"/>
  <c r="U9" i="29" s="1"/>
  <c r="R9" i="29"/>
  <c r="T9" i="29" s="1"/>
  <c r="V9" i="29" s="1"/>
  <c r="Q10" i="29"/>
  <c r="S10" i="29" s="1"/>
  <c r="U10" i="29" s="1"/>
  <c r="R10" i="29"/>
  <c r="T10" i="29" s="1"/>
  <c r="V10" i="29" s="1"/>
  <c r="Q11" i="29"/>
  <c r="S11" i="29" s="1"/>
  <c r="U11" i="29" s="1"/>
  <c r="R11" i="29"/>
  <c r="T11" i="29" s="1"/>
  <c r="V11" i="29" s="1"/>
  <c r="Q12" i="29"/>
  <c r="S12" i="29" s="1"/>
  <c r="U12" i="29" s="1"/>
  <c r="R12" i="29"/>
  <c r="T12" i="29" s="1"/>
  <c r="V12" i="29" s="1"/>
  <c r="Q13" i="29"/>
  <c r="S13" i="29" s="1"/>
  <c r="U13" i="29" s="1"/>
  <c r="R13" i="29"/>
  <c r="T13" i="29" s="1"/>
  <c r="V13" i="29" s="1"/>
  <c r="Q14" i="29"/>
  <c r="S14" i="29" s="1"/>
  <c r="U14" i="29" s="1"/>
  <c r="R14" i="29"/>
  <c r="T14" i="29" s="1"/>
  <c r="V14" i="29" s="1"/>
  <c r="Q15" i="29"/>
  <c r="S15" i="29" s="1"/>
  <c r="U15" i="29" s="1"/>
  <c r="R15" i="29"/>
  <c r="T15" i="29" s="1"/>
  <c r="V15" i="29" s="1"/>
  <c r="Q16" i="29"/>
  <c r="S16" i="29" s="1"/>
  <c r="U16" i="29" s="1"/>
  <c r="R16" i="29"/>
  <c r="T16" i="29" s="1"/>
  <c r="V16" i="29" s="1"/>
  <c r="Q17" i="29"/>
  <c r="S17" i="29" s="1"/>
  <c r="U17" i="29" s="1"/>
  <c r="R17" i="29"/>
  <c r="T17" i="29" s="1"/>
  <c r="V17" i="29" s="1"/>
  <c r="Q18" i="29"/>
  <c r="S18" i="29" s="1"/>
  <c r="U18" i="29" s="1"/>
  <c r="R18" i="29"/>
  <c r="T18" i="29" s="1"/>
  <c r="V18" i="29" s="1"/>
  <c r="Q19" i="29"/>
  <c r="S19" i="29" s="1"/>
  <c r="U19" i="29" s="1"/>
  <c r="R19" i="29"/>
  <c r="T19" i="29" s="1"/>
  <c r="V19" i="29" s="1"/>
  <c r="Q20" i="29"/>
  <c r="S20" i="29" s="1"/>
  <c r="U20" i="29" s="1"/>
  <c r="R20" i="29"/>
  <c r="T20" i="29" s="1"/>
  <c r="V20" i="29" s="1"/>
  <c r="Q21" i="29"/>
  <c r="S21" i="29" s="1"/>
  <c r="U21" i="29" s="1"/>
  <c r="R21" i="29"/>
  <c r="T21" i="29" s="1"/>
  <c r="V21" i="29" s="1"/>
  <c r="Q22" i="29"/>
  <c r="S22" i="29" s="1"/>
  <c r="U22" i="29" s="1"/>
  <c r="R22" i="29"/>
  <c r="T22" i="29" s="1"/>
  <c r="V22" i="29" s="1"/>
  <c r="Q23" i="29"/>
  <c r="S23" i="29" s="1"/>
  <c r="U23" i="29" s="1"/>
  <c r="R23" i="29"/>
  <c r="T23" i="29" s="1"/>
  <c r="V23" i="29" s="1"/>
  <c r="Q24" i="29"/>
  <c r="S24" i="29" s="1"/>
  <c r="U24" i="29" s="1"/>
  <c r="R24" i="29"/>
  <c r="T24" i="29" s="1"/>
  <c r="V24" i="29" s="1"/>
  <c r="Q25" i="29"/>
  <c r="S25" i="29" s="1"/>
  <c r="U25" i="29" s="1"/>
  <c r="R25" i="29"/>
  <c r="T25" i="29" s="1"/>
  <c r="V25" i="29" s="1"/>
  <c r="Q26" i="29"/>
  <c r="S26" i="29" s="1"/>
  <c r="U26" i="29" s="1"/>
  <c r="R26" i="29"/>
  <c r="T26" i="29" s="1"/>
  <c r="V26" i="29" s="1"/>
  <c r="Q27" i="29"/>
  <c r="S27" i="29" s="1"/>
  <c r="U27" i="29" s="1"/>
  <c r="R27" i="29"/>
  <c r="T27" i="29" s="1"/>
  <c r="V27" i="29" s="1"/>
  <c r="Q28" i="29"/>
  <c r="S28" i="29" s="1"/>
  <c r="U28" i="29" s="1"/>
  <c r="R28" i="29"/>
  <c r="T28" i="29" s="1"/>
  <c r="V28" i="29" s="1"/>
  <c r="Q29" i="29"/>
  <c r="S29" i="29" s="1"/>
  <c r="U29" i="29" s="1"/>
  <c r="R29" i="29"/>
  <c r="T29" i="29" s="1"/>
  <c r="V29" i="29" s="1"/>
  <c r="R3" i="29"/>
  <c r="T3" i="29" s="1"/>
  <c r="V3" i="29" s="1"/>
  <c r="Q3" i="29"/>
  <c r="S3" i="29" s="1"/>
  <c r="U3" i="29" s="1"/>
  <c r="I4" i="29"/>
  <c r="K4" i="29" s="1"/>
  <c r="M4" i="29" s="1"/>
  <c r="I5" i="29"/>
  <c r="K5" i="29" s="1"/>
  <c r="M5" i="29" s="1"/>
  <c r="I6" i="29"/>
  <c r="K6" i="29" s="1"/>
  <c r="M6" i="29" s="1"/>
  <c r="I7" i="29"/>
  <c r="K7" i="29" s="1"/>
  <c r="M7" i="29" s="1"/>
  <c r="I8" i="29"/>
  <c r="K8" i="29" s="1"/>
  <c r="M8" i="29" s="1"/>
  <c r="I9" i="29"/>
  <c r="K9" i="29" s="1"/>
  <c r="M9" i="29" s="1"/>
  <c r="I10" i="29"/>
  <c r="K10" i="29" s="1"/>
  <c r="M10" i="29" s="1"/>
  <c r="I11" i="29"/>
  <c r="K11" i="29" s="1"/>
  <c r="M11" i="29" s="1"/>
  <c r="I12" i="29"/>
  <c r="K12" i="29" s="1"/>
  <c r="M12" i="29" s="1"/>
  <c r="I13" i="29"/>
  <c r="K13" i="29" s="1"/>
  <c r="M13" i="29" s="1"/>
  <c r="I14" i="29"/>
  <c r="K14" i="29" s="1"/>
  <c r="M14" i="29" s="1"/>
  <c r="I15" i="29"/>
  <c r="K15" i="29" s="1"/>
  <c r="M15" i="29" s="1"/>
  <c r="I16" i="29"/>
  <c r="K16" i="29" s="1"/>
  <c r="M16" i="29" s="1"/>
  <c r="I17" i="29"/>
  <c r="K17" i="29" s="1"/>
  <c r="M17" i="29" s="1"/>
  <c r="I18" i="29"/>
  <c r="K18" i="29" s="1"/>
  <c r="M18" i="29" s="1"/>
  <c r="I19" i="29"/>
  <c r="K19" i="29" s="1"/>
  <c r="M19" i="29" s="1"/>
  <c r="I20" i="29"/>
  <c r="K20" i="29" s="1"/>
  <c r="M20" i="29" s="1"/>
  <c r="I21" i="29"/>
  <c r="K21" i="29" s="1"/>
  <c r="M21" i="29" s="1"/>
  <c r="I22" i="29"/>
  <c r="K22" i="29" s="1"/>
  <c r="M22" i="29" s="1"/>
  <c r="I23" i="29"/>
  <c r="K23" i="29" s="1"/>
  <c r="M23" i="29" s="1"/>
  <c r="I24" i="29"/>
  <c r="K24" i="29" s="1"/>
  <c r="M24" i="29" s="1"/>
  <c r="I25" i="29"/>
  <c r="K25" i="29" s="1"/>
  <c r="M25" i="29" s="1"/>
  <c r="I26" i="29"/>
  <c r="K26" i="29" s="1"/>
  <c r="M26" i="29" s="1"/>
  <c r="I27" i="29"/>
  <c r="K27" i="29" s="1"/>
  <c r="M27" i="29" s="1"/>
  <c r="I28" i="29"/>
  <c r="K28" i="29" s="1"/>
  <c r="M28" i="29" s="1"/>
  <c r="I29" i="29"/>
  <c r="K29" i="29" s="1"/>
  <c r="M29" i="29" s="1"/>
  <c r="AL31" i="29" l="1"/>
  <c r="V31" i="29"/>
  <c r="AM31" i="29"/>
  <c r="AV31" i="29"/>
  <c r="M31" i="29"/>
  <c r="K4" i="30" l="1"/>
  <c r="K5" i="30"/>
  <c r="K6" i="30"/>
  <c r="K7" i="30"/>
  <c r="K8" i="30"/>
  <c r="K9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7" i="30"/>
  <c r="K108" i="30"/>
  <c r="K109" i="30"/>
  <c r="K110" i="30"/>
  <c r="K111" i="30"/>
  <c r="K112" i="30"/>
  <c r="K113" i="30"/>
  <c r="K114" i="30"/>
  <c r="K115" i="30"/>
  <c r="K116" i="30"/>
  <c r="K117" i="30"/>
  <c r="K118" i="30"/>
  <c r="K119" i="30"/>
  <c r="K120" i="30"/>
  <c r="K3" i="30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3" i="30"/>
  <c r="AX21" i="29" l="1"/>
  <c r="AX7" i="29"/>
  <c r="AX4" i="29"/>
  <c r="AX5" i="29"/>
  <c r="AX6" i="29"/>
  <c r="AX8" i="29"/>
  <c r="AX9" i="29"/>
  <c r="AX10" i="29"/>
  <c r="AX11" i="29"/>
  <c r="AX12" i="29"/>
  <c r="AX13" i="29"/>
  <c r="AX14" i="29"/>
  <c r="AX15" i="29"/>
  <c r="AX16" i="29"/>
  <c r="AX17" i="29"/>
  <c r="AX18" i="29"/>
  <c r="AX19" i="29"/>
  <c r="AX20" i="29"/>
  <c r="AX22" i="29"/>
  <c r="AX23" i="29"/>
  <c r="AX24" i="29"/>
  <c r="AX25" i="29"/>
  <c r="AX26" i="29"/>
  <c r="AX27" i="29"/>
  <c r="AX28" i="29"/>
  <c r="AX29" i="29"/>
  <c r="AX3" i="29"/>
  <c r="AW21" i="29"/>
  <c r="AW7" i="29"/>
  <c r="AW4" i="29"/>
  <c r="AW5" i="29"/>
  <c r="AW6" i="29"/>
  <c r="AW8" i="29"/>
  <c r="AW9" i="29"/>
  <c r="AW10" i="29"/>
  <c r="AW11" i="29"/>
  <c r="AW12" i="29"/>
  <c r="AW13" i="29"/>
  <c r="AW14" i="29"/>
  <c r="AW15" i="29"/>
  <c r="AW16" i="29"/>
  <c r="AW17" i="29"/>
  <c r="AW18" i="29"/>
  <c r="AW19" i="29"/>
  <c r="AW20" i="29"/>
  <c r="AW22" i="29"/>
  <c r="AW23" i="29"/>
  <c r="AW24" i="29"/>
  <c r="AW25" i="29"/>
  <c r="AW26" i="29"/>
  <c r="AW27" i="29"/>
  <c r="AW28" i="29"/>
  <c r="AO31" i="29"/>
  <c r="AN31" i="29"/>
  <c r="AE31" i="29"/>
  <c r="X31" i="29"/>
  <c r="W31" i="29"/>
  <c r="O31" i="29"/>
  <c r="N31" i="29"/>
  <c r="F31" i="29"/>
  <c r="E31" i="29"/>
  <c r="AC4" i="29"/>
  <c r="AC5" i="29"/>
  <c r="AC6" i="29"/>
  <c r="AC7" i="29"/>
  <c r="AC8" i="29"/>
  <c r="AC9" i="29"/>
  <c r="AC10" i="29"/>
  <c r="AC11" i="29"/>
  <c r="AC12" i="29"/>
  <c r="AC13" i="29"/>
  <c r="AC14" i="29"/>
  <c r="AC15" i="29"/>
  <c r="AC16" i="29"/>
  <c r="AC17" i="29"/>
  <c r="AC18" i="29"/>
  <c r="AC19" i="29"/>
  <c r="AC20" i="29"/>
  <c r="AC21" i="29"/>
  <c r="AC22" i="29"/>
  <c r="AC23" i="29"/>
  <c r="AC24" i="29"/>
  <c r="AC25" i="29"/>
  <c r="AC26" i="29"/>
  <c r="AC27" i="29"/>
  <c r="AC28" i="29"/>
  <c r="AC29" i="29"/>
  <c r="L4" i="29"/>
  <c r="L5" i="29"/>
  <c r="L6" i="29"/>
  <c r="L7" i="29"/>
  <c r="L8" i="29"/>
  <c r="L9" i="29"/>
  <c r="L10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AK31" i="29" l="1"/>
  <c r="AI31" i="29" s="1"/>
  <c r="AJ31" i="29"/>
  <c r="AW31" i="29"/>
  <c r="AT31" i="29"/>
  <c r="T31" i="29"/>
  <c r="K31" i="29"/>
  <c r="AU31" i="29"/>
  <c r="P31" i="29"/>
  <c r="AG31" i="29"/>
  <c r="G31" i="29"/>
  <c r="Y31" i="29"/>
  <c r="AX31" i="29"/>
  <c r="AP31" i="29"/>
  <c r="U31" i="29"/>
  <c r="S31" i="29" s="1"/>
  <c r="AC31" i="29"/>
  <c r="AA31" i="29" s="1"/>
  <c r="L31" i="29"/>
  <c r="J31" i="29" s="1"/>
  <c r="AH31" i="29" l="1"/>
  <c r="AR31" i="29"/>
  <c r="R31" i="29"/>
  <c r="Q31" i="29"/>
  <c r="I31" i="29"/>
  <c r="AS31" i="29"/>
  <c r="H31" i="29"/>
  <c r="Z31" i="29"/>
  <c r="AQ31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Euijin Jung</author>
    <author>Carolyn Fischer</author>
  </authors>
  <commentList>
    <comment ref="AC2" authorId="0" shapeId="0" xr:uid="{6F5CC558-38A3-40CA-B8DD-4B024700EA06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  <comment ref="AD2" authorId="0" shapeId="0" xr:uid="{F181FC9D-0D57-4336-BBD8-76010E74C312}">
      <text>
        <r>
          <rPr>
            <b/>
            <sz val="9"/>
            <color indexed="81"/>
            <rFont val="Tahoma"/>
            <family val="2"/>
          </rPr>
          <t>Euijin Jung:</t>
        </r>
        <r>
          <rPr>
            <sz val="9"/>
            <color indexed="81"/>
            <rFont val="Tahoma"/>
            <family val="2"/>
          </rPr>
          <t xml:space="preserve">
If a country misses EI on aluminum, trade weighted ~payment includes four products.
If a country misses EI on aluminum and cement, traded weighted ~payment only includes three products.
Countries with missing EI in aluminum are 18 countries while the ones in cement are 4.</t>
        </r>
      </text>
    </comment>
    <comment ref="T24" authorId="1" shapeId="0" xr:uid="{E5D625FF-9F77-47EC-8FF7-D59F89FEA903}">
      <text>
        <r>
          <rPr>
            <b/>
            <sz val="9"/>
            <color indexed="81"/>
            <rFont val="Tahoma"/>
            <family val="2"/>
          </rPr>
          <t>Carolyn Fischer:</t>
        </r>
        <r>
          <rPr>
            <sz val="9"/>
            <color indexed="81"/>
            <rFont val="Tahoma"/>
            <family val="2"/>
          </rPr>
          <t xml:space="preserve">
you can insert the correct value here
</t>
        </r>
      </text>
    </comment>
  </commentList>
</comments>
</file>

<file path=xl/sharedStrings.xml><?xml version="1.0" encoding="utf-8"?>
<sst xmlns="http://schemas.openxmlformats.org/spreadsheetml/2006/main" count="1702" uniqueCount="458">
  <si>
    <t>ironsteel</t>
  </si>
  <si>
    <t>fertiliser</t>
  </si>
  <si>
    <t>Electricity</t>
  </si>
  <si>
    <t>cement</t>
  </si>
  <si>
    <t>aluminum</t>
  </si>
  <si>
    <t>Five</t>
  </si>
  <si>
    <t>Country</t>
  </si>
  <si>
    <t>ISO3</t>
  </si>
  <si>
    <t>Region</t>
  </si>
  <si>
    <t>Product exports to world ($1000)</t>
  </si>
  <si>
    <t>Product exports to the EU ($1000)</t>
  </si>
  <si>
    <t>EU share in product exports to world</t>
  </si>
  <si>
    <t>EU</t>
  </si>
  <si>
    <t>Product exports to the world ($1000)</t>
  </si>
  <si>
    <t>Product exports to the EU (% of product exports to world)</t>
  </si>
  <si>
    <t>Trade weighted average potential carbon embodied payment per dollar of exports of covered goods to EU</t>
  </si>
  <si>
    <t>Trade weighted average *relative* potential carbon embodied payment per dollar of exports of covered goods to EU</t>
  </si>
  <si>
    <t>Iron and steel</t>
  </si>
  <si>
    <t>Cement</t>
  </si>
  <si>
    <t>Aluminum</t>
  </si>
  <si>
    <t>Albania</t>
  </si>
  <si>
    <t>ALB</t>
  </si>
  <si>
    <t>Europe &amp; Central Asia</t>
  </si>
  <si>
    <t>Argentina</t>
  </si>
  <si>
    <t>ARG</t>
  </si>
  <si>
    <t>Latin America &amp; Caribbean</t>
  </si>
  <si>
    <t>Armenia</t>
  </si>
  <si>
    <t>ARM</t>
  </si>
  <si>
    <t>Australia</t>
  </si>
  <si>
    <t>AUS</t>
  </si>
  <si>
    <t>East Asia &amp; Pacific</t>
  </si>
  <si>
    <t>Austria</t>
  </si>
  <si>
    <t>AUT</t>
  </si>
  <si>
    <t>Azerbaijan</t>
  </si>
  <si>
    <t>AZE</t>
  </si>
  <si>
    <t>Bahrain</t>
  </si>
  <si>
    <t>BHR</t>
  </si>
  <si>
    <t>Middle East &amp; North Africa</t>
  </si>
  <si>
    <t>Bangladesh</t>
  </si>
  <si>
    <t>BGD</t>
  </si>
  <si>
    <t>South Asia</t>
  </si>
  <si>
    <t>Belarus</t>
  </si>
  <si>
    <t>BLR</t>
  </si>
  <si>
    <t>Belgium</t>
  </si>
  <si>
    <t>BEL</t>
  </si>
  <si>
    <t>Benin</t>
  </si>
  <si>
    <t>BEN</t>
  </si>
  <si>
    <t>Sub-Saharan Africa</t>
  </si>
  <si>
    <t>Bolivia</t>
  </si>
  <si>
    <t>BOL</t>
  </si>
  <si>
    <t>Botswana</t>
  </si>
  <si>
    <t>BWA</t>
  </si>
  <si>
    <t>Brazil</t>
  </si>
  <si>
    <t>BRA</t>
  </si>
  <si>
    <t>Brunei</t>
  </si>
  <si>
    <t>BRN</t>
  </si>
  <si>
    <t>Bulgaria</t>
  </si>
  <si>
    <t>BGR</t>
  </si>
  <si>
    <t>Burkina Faso</t>
  </si>
  <si>
    <t>BFA</t>
  </si>
  <si>
    <t>Cambodia</t>
  </si>
  <si>
    <t>KHM</t>
  </si>
  <si>
    <t>Cameroon</t>
  </si>
  <si>
    <t>CMR</t>
  </si>
  <si>
    <t>Canada</t>
  </si>
  <si>
    <t>CAN</t>
  </si>
  <si>
    <t>North America</t>
  </si>
  <si>
    <t>Chile</t>
  </si>
  <si>
    <t>CHL</t>
  </si>
  <si>
    <t>China</t>
  </si>
  <si>
    <t>CHN</t>
  </si>
  <si>
    <t>Colombia</t>
  </si>
  <si>
    <t>COL</t>
  </si>
  <si>
    <t>Costa Rica</t>
  </si>
  <si>
    <t>CRI</t>
  </si>
  <si>
    <t>Cote d'Ivoire</t>
  </si>
  <si>
    <t>CIV</t>
  </si>
  <si>
    <t>Croatia</t>
  </si>
  <si>
    <t>HRV</t>
  </si>
  <si>
    <t>Cyprus</t>
  </si>
  <si>
    <t>CYP</t>
  </si>
  <si>
    <t>Czech Republic</t>
  </si>
  <si>
    <t>CZE</t>
  </si>
  <si>
    <t>Denmark</t>
  </si>
  <si>
    <t>DNK</t>
  </si>
  <si>
    <t>Dominican Republic</t>
  </si>
  <si>
    <t>DOM</t>
  </si>
  <si>
    <t>Ecuador</t>
  </si>
  <si>
    <t>ECU</t>
  </si>
  <si>
    <t>Egypt, Arab Rep.</t>
  </si>
  <si>
    <t>EGY</t>
  </si>
  <si>
    <t>El Salvador</t>
  </si>
  <si>
    <t>SLV</t>
  </si>
  <si>
    <t>Estonia</t>
  </si>
  <si>
    <t>EST</t>
  </si>
  <si>
    <t>Ethiopia(excludes Eritrea)</t>
  </si>
  <si>
    <t>ETH</t>
  </si>
  <si>
    <t>Finland</t>
  </si>
  <si>
    <t>FIN</t>
  </si>
  <si>
    <t>France</t>
  </si>
  <si>
    <t>FRA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</si>
  <si>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</si>
  <si>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</si>
  <si>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</si>
  <si>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</si>
  <si>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</si>
  <si>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</si>
  <si>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</si>
  <si>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</si>
  <si>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</si>
  <si>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</si>
  <si>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Guinea</t>
  </si>
  <si>
    <t>GIN</t>
  </si>
  <si>
    <t>Honduras</t>
  </si>
  <si>
    <t>HND</t>
  </si>
  <si>
    <t>Hong Kong, China</t>
  </si>
  <si>
    <t>HKG</t>
  </si>
  <si>
    <t>Hungary</t>
  </si>
  <si>
    <t>HUN</t>
  </si>
  <si>
    <t>India</t>
  </si>
  <si>
    <t>IND</t>
  </si>
  <si>
    <t>Indonesia</t>
  </si>
  <si>
    <t>IDN</t>
  </si>
  <si>
    <t>Iran, Islamic Rep.</t>
  </si>
  <si>
    <t>IRN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</si>
  <si>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</si>
  <si>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</si>
  <si>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</si>
  <si>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</si>
  <si>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</si>
  <si>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</si>
  <si>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</si>
  <si>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</si>
  <si>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</si>
  <si>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</si>
  <si>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</si>
  <si>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</si>
  <si>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</si>
  <si>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</si>
  <si>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</si>
  <si>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</si>
  <si>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Korea, Rep.</t>
  </si>
  <si>
    <t>KOR</t>
  </si>
  <si>
    <t>Kuwait</t>
  </si>
  <si>
    <t>KWT</t>
  </si>
  <si>
    <t>Kyrgyz Republic</t>
  </si>
  <si>
    <t>KGZ</t>
  </si>
  <si>
    <t>Lao PDR</t>
  </si>
  <si>
    <t>LAO</t>
  </si>
  <si>
    <t>Latvia</t>
  </si>
  <si>
    <t>LVA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</si>
  <si>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</si>
  <si>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</si>
  <si>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</si>
  <si>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</si>
  <si>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</si>
  <si>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</si>
  <si>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</si>
  <si>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</si>
  <si>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</si>
  <si>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</si>
  <si>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Malta</t>
  </si>
  <si>
    <t>MLT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</si>
  <si>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</si>
  <si>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</si>
  <si>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</si>
  <si>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</si>
  <si>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</si>
  <si>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</si>
  <si>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</si>
  <si>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</si>
  <si>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</si>
  <si>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</si>
  <si>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</si>
  <si>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</si>
  <si>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</si>
  <si>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</si>
  <si>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</si>
  <si>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</si>
  <si>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</si>
  <si>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</si>
  <si>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</si>
  <si>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</si>
  <si>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Nigeria</t>
  </si>
  <si>
    <t>NGA</t>
  </si>
  <si>
    <t>Norway</t>
  </si>
  <si>
    <t>NOR</t>
  </si>
  <si>
    <t>EFTA</t>
  </si>
  <si>
    <t>Oman</t>
  </si>
  <si>
    <t>OMN</t>
  </si>
  <si>
    <t>Pakistan</t>
  </si>
  <si>
    <t>PAK</t>
  </si>
  <si>
    <t>Panama</t>
  </si>
  <si>
    <t>PAN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</si>
  <si>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</si>
  <si>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</si>
  <si>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</si>
  <si>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</si>
  <si>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</si>
  <si>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</si>
  <si>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</si>
  <si>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</si>
  <si>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</si>
  <si>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</si>
  <si>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</si>
  <si>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</si>
  <si>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</si>
  <si>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</si>
  <si>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</si>
  <si>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</si>
  <si>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</si>
  <si>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</si>
  <si>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</si>
  <si>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</si>
  <si>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</si>
  <si>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</si>
  <si>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Singapore</t>
  </si>
  <si>
    <t>SGP</t>
  </si>
  <si>
    <t>Slovak Republic</t>
  </si>
  <si>
    <t>SVK</t>
  </si>
  <si>
    <t>Slovenia</t>
  </si>
  <si>
    <t>SVN</t>
  </si>
  <si>
    <t>South Africa</t>
  </si>
  <si>
    <t>ZAF</t>
  </si>
  <si>
    <t>Spain</t>
  </si>
  <si>
    <t>ESP</t>
  </si>
  <si>
    <t>Sri Lanka</t>
  </si>
  <si>
    <t>LKA</t>
  </si>
  <si>
    <t>Sweden</t>
  </si>
  <si>
    <t>SWE</t>
  </si>
  <si>
    <t>Switzerland</t>
  </si>
  <si>
    <t>CHE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</si>
  <si>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</si>
  <si>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</si>
  <si>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</si>
  <si>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</si>
  <si>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</si>
  <si>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</si>
  <si>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</si>
  <si>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</si>
  <si>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</si>
  <si>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</si>
  <si>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</si>
  <si>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</si>
  <si>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</si>
  <si>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</si>
  <si>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</si>
  <si>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</si>
  <si>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</si>
  <si>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</si>
  <si>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</si>
  <si>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</si>
  <si>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</si>
  <si>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</si>
  <si>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</si>
  <si>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</si>
  <si>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</si>
  <si>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</si>
  <si>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</si>
  <si>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</si>
  <si>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Venezuela</t>
  </si>
  <si>
    <t>VEN</t>
  </si>
  <si>
    <t>Vietnam</t>
  </si>
  <si>
    <t>VNM</t>
  </si>
  <si>
    <t>Zambia</t>
  </si>
  <si>
    <t>ZMB</t>
  </si>
  <si>
    <t>Zimbabwe</t>
  </si>
  <si>
    <t>ZWE</t>
  </si>
  <si>
    <t>Upper middle income</t>
  </si>
  <si>
    <t>High income</t>
  </si>
  <si>
    <t>Fertilizer</t>
  </si>
  <si>
    <t>Scope1</t>
  </si>
  <si>
    <t>Scope2</t>
  </si>
  <si>
    <t>mar</t>
  </si>
  <si>
    <t>alb</t>
  </si>
  <si>
    <t>are</t>
  </si>
  <si>
    <t>arg</t>
  </si>
  <si>
    <t>arm</t>
  </si>
  <si>
    <t>aus</t>
  </si>
  <si>
    <t>aut</t>
  </si>
  <si>
    <t>aze</t>
  </si>
  <si>
    <t>bel</t>
  </si>
  <si>
    <t>ben</t>
  </si>
  <si>
    <t>bfa</t>
  </si>
  <si>
    <t>bgd</t>
  </si>
  <si>
    <t>bgr</t>
  </si>
  <si>
    <t>bhr</t>
  </si>
  <si>
    <t>blr</t>
  </si>
  <si>
    <t>bol</t>
  </si>
  <si>
    <t>bra</t>
  </si>
  <si>
    <t>brn</t>
  </si>
  <si>
    <t>bwa</t>
  </si>
  <si>
    <t>can</t>
  </si>
  <si>
    <t>che</t>
  </si>
  <si>
    <t>chl</t>
  </si>
  <si>
    <t>chn</t>
  </si>
  <si>
    <t>civ</t>
  </si>
  <si>
    <t>cmr</t>
  </si>
  <si>
    <t>col</t>
  </si>
  <si>
    <t>cri</t>
  </si>
  <si>
    <t>cyp</t>
  </si>
  <si>
    <t>cze</t>
  </si>
  <si>
    <t>deu</t>
  </si>
  <si>
    <t>dnk</t>
  </si>
  <si>
    <t>dom</t>
  </si>
  <si>
    <t>ecu</t>
  </si>
  <si>
    <t>egy</t>
  </si>
  <si>
    <t>esp</t>
  </si>
  <si>
    <t>est</t>
  </si>
  <si>
    <t>eth</t>
  </si>
  <si>
    <t>fin</t>
  </si>
  <si>
    <t>fra</t>
  </si>
  <si>
    <t>gbr</t>
  </si>
  <si>
    <t>geo</t>
  </si>
  <si>
    <t>gha</t>
  </si>
  <si>
    <t>gin</t>
  </si>
  <si>
    <t>grc</t>
  </si>
  <si>
    <t>gtm</t>
  </si>
  <si>
    <t>hkg</t>
  </si>
  <si>
    <t>hnd</t>
  </si>
  <si>
    <t>hrv</t>
  </si>
  <si>
    <t>hun</t>
  </si>
  <si>
    <t>idn</t>
  </si>
  <si>
    <t>ind</t>
  </si>
  <si>
    <t>irl</t>
  </si>
  <si>
    <t>irn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</si>
  <si>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</si>
  <si>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</si>
  <si>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</si>
  <si>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</si>
  <si>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</si>
  <si>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</si>
  <si>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</si>
  <si>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</si>
  <si>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</si>
  <si>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</si>
  <si>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</si>
  <si>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</si>
  <si>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lka</t>
  </si>
  <si>
    <t>ltu</t>
  </si>
  <si>
    <t>lux</t>
  </si>
  <si>
    <t>lva</t>
  </si>
  <si>
    <t>mdg</t>
  </si>
  <si>
    <t>mex</t>
  </si>
  <si>
    <t>mlt</t>
  </si>
  <si>
    <t>mng</t>
  </si>
  <si>
    <t>moz</t>
  </si>
  <si>
    <t>mus</t>
  </si>
  <si>
    <t>mwi</t>
  </si>
  <si>
    <t>mys</t>
  </si>
  <si>
    <t>nam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</si>
  <si>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</si>
  <si>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</si>
  <si>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</si>
  <si>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</si>
  <si>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</si>
  <si>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</si>
  <si>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</si>
  <si>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</si>
  <si>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</si>
  <si>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</si>
  <si>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</si>
  <si>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</si>
  <si>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pri</t>
  </si>
  <si>
    <t>prt</t>
  </si>
  <si>
    <t>pry</t>
  </si>
  <si>
    <t>qat</t>
  </si>
  <si>
    <t>rou</t>
  </si>
  <si>
    <t>rus</t>
  </si>
  <si>
    <t>rwa</t>
  </si>
  <si>
    <t>sau</t>
  </si>
  <si>
    <t>sen</t>
  </si>
  <si>
    <t>sgp</t>
  </si>
  <si>
    <t>slv</t>
  </si>
  <si>
    <t>svk</t>
  </si>
  <si>
    <t>svn</t>
  </si>
  <si>
    <t>swe</t>
  </si>
  <si>
    <t>tgo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</si>
  <si>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</si>
  <si>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</si>
  <si>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</si>
  <si>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</si>
  <si>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</si>
  <si>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</si>
  <si>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</si>
  <si>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</si>
  <si>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</si>
  <si>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</si>
  <si>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</si>
  <si>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ven</t>
  </si>
  <si>
    <t>vnm</t>
  </si>
  <si>
    <t>zaf</t>
  </si>
  <si>
    <t>zmb</t>
  </si>
  <si>
    <t>zwe</t>
  </si>
  <si>
    <t>Income</t>
  </si>
  <si>
    <t>Carbon emission intensity</t>
  </si>
  <si>
    <t>scope1+2</t>
  </si>
  <si>
    <t xml:space="preserve"> Aluminium; unwroughtclear</t>
  </si>
  <si>
    <t xml:space="preserve"> Aluminium; powders and flakesclear</t>
  </si>
  <si>
    <t xml:space="preserve"> Aluminium; bars, rods and profilesclear</t>
  </si>
  <si>
    <t xml:space="preserve"> Aluminium wireclear</t>
  </si>
  <si>
    <t xml:space="preserve"> Aluminium; plates, sheets and strip, thickness exceeding 0.2mmclear</t>
  </si>
  <si>
    <t xml:space="preserve"> Aluminium foil (whether or not printed or backed with paper, paperboard, plastics or similar backing materials) of a thickness (excluding any backing) not exceeding 0.2mmclear</t>
  </si>
  <si>
    <t xml:space="preserve"> Aluminium; tubes and pipesclear</t>
  </si>
  <si>
    <t xml:space="preserve"> Aluminium; tube or pipe fittings (e.g. couplings, elbows, sleeves)clear</t>
  </si>
  <si>
    <t xml:space="preserve"> Aluminium; structures (excluding prefabricated buildings of heading no. 9406) and parts (e.g. bridges and sections, towers, lattice masts, etc) plates, rods, profiles and tubes for structuresclear</t>
  </si>
  <si>
    <t xml:space="preserve"> Aluminium; reservoirs, tanks, vats and similar containers, for material (not compressed or liquefied gas), of a capacity over 300l, whether or not lined, not fitted with mechanical/thermal equipmentclear</t>
  </si>
  <si>
    <t xml:space="preserve"> Aluminium casks, drums, cans, boxes etc (including rigid, collapsible tubular containers), for materials other than compressed, liquefied gas, 300l capacity or less, lined, heat</t>
  </si>
  <si>
    <t>insulated or notclear</t>
  </si>
  <si>
    <t xml:space="preserve"> Aluminium; containers for compressed or liquefied gasclear</t>
  </si>
  <si>
    <t xml:space="preserve"> Aluminium; stranded wire, cables, plaited bands and the like, (not electrically insulated)clear</t>
  </si>
  <si>
    <t xml:space="preserve"> Aluminium; articles n.e.c. in chapter 76</t>
  </si>
  <si>
    <t xml:space="preserve"> Hydrogenclear</t>
  </si>
  <si>
    <t xml:space="preserve"> Ammonia; anhydrousclear</t>
  </si>
  <si>
    <t xml:space="preserve"> Ammonia; in aqueous solutionclear</t>
  </si>
  <si>
    <t xml:space="preserve"> Organic chemicals</t>
  </si>
  <si>
    <t xml:space="preserve"> Cement clinkers (whether or not coloured)clear</t>
  </si>
  <si>
    <t xml:space="preserve"> Cement; portland, white, whether or not artificially colouredclear</t>
  </si>
  <si>
    <t xml:space="preserve"> Cement; portland, other than white, whether or not artificially colouredclear</t>
  </si>
  <si>
    <t xml:space="preserve"> Cement; hydraulic kinds n.e.c. in heading no. 2523</t>
  </si>
  <si>
    <t xml:space="preserve"> Electrical energy</t>
  </si>
  <si>
    <t xml:space="preserve"> Nitric acid; sulphonitric acidsclear</t>
  </si>
  <si>
    <t xml:space="preserve"> Ammonia; anhydrous or in aqueous solutionclear</t>
  </si>
  <si>
    <t xml:space="preserve"> Nitrates; of potassiumclear</t>
  </si>
  <si>
    <t xml:space="preserve"> Fertilizers; mineral or chemical, nitrogenousclear</t>
  </si>
  <si>
    <t xml:space="preserve"> Iron or steel sheet piling, whether or not drilled, punched or made from assembled elements; welded angles, shapes and sections, of iron or steelclear</t>
  </si>
  <si>
    <t xml:space="preserve"> Railway or tramway track constructions of iron or steel; rails, check and track rails, switch blades, crossing frogs, point rods, sleepers, fish</t>
  </si>
  <si>
    <t>plates, chair wedges, sole plates, bedplates, ties and the likeclear</t>
  </si>
  <si>
    <t xml:space="preserve"> Cast iron; tubes, pipes and hollow profilesclear</t>
  </si>
  <si>
    <t xml:space="preserve"> Tubes, pipes and hollow profiles, seamless, of iron (other than cast iron) or steelclear</t>
  </si>
  <si>
    <t xml:space="preserve"> Iron or steel (excluding cast iron); tubes and pipes (e.g. welded, riveted or similarly closed), having circular cross</t>
  </si>
  <si>
    <t>sections, external diameter of which exceeds 406.4mm, not seamlessclear</t>
  </si>
  <si>
    <t xml:space="preserve"> Iron or steel (excluding cast iron); tubes, pipes and hollow profiles (not seamless), n.e.c. in chapter 73clear</t>
  </si>
  <si>
    <t xml:space="preserve"> Tube or pipe fittings (e.g. couplings, elbows, sleeves), of iron or steelclear</t>
  </si>
  <si>
    <t xml:space="preserve"> Structures of iron or steel and parts thereof; plates, rods, angles, shapes, sections, tubes and the like, prepared for use in structuresclear</t>
  </si>
  <si>
    <t xml:space="preserve"> Reservoirs, tanks, vats and similar containers; for any material (excluding compressed or liquefied gas), of iron or steel, capacity exceeding 300l, whether or not lined or heat insulatedclear</t>
  </si>
  <si>
    <t xml:space="preserve"> Tanks, casks, drums, cans, boxes and similar containers, for any material (excluding compressed or liquefied gas), of iron or steel, capacity not exceeding 300l, whether or not lined or heat</t>
  </si>
  <si>
    <t>insulatedclear</t>
  </si>
  <si>
    <t xml:space="preserve"> Containers for compressed or liquefied gas, of iron or steelclear</t>
  </si>
  <si>
    <t>HS code</t>
  </si>
  <si>
    <t>CBAM product description</t>
  </si>
  <si>
    <t>Potential embodied carbon payment per dollar of XXX exports to EU (scope 1)</t>
  </si>
  <si>
    <t>Carbon emission intensity (scope1)</t>
  </si>
  <si>
    <t>Carbon emission intensity (scope2)</t>
  </si>
  <si>
    <t>Potential embodied carbon payment per dollar of XXX exports to EU (Scope 2)</t>
  </si>
  <si>
    <t>CO2 (KG/USD)*$100 per ton *Product exports to world ($1000)_scope 1</t>
  </si>
  <si>
    <t>CO2 (KG/USD)*$100 per ton *Product exports to world ($1000)_scope 2</t>
  </si>
  <si>
    <t>CO2 (KG/USD)*$100 per ton *Product exports to world ($1000) _scope1</t>
  </si>
  <si>
    <t>CO2 (KG/USD)*$100 per ton *Product exports to world ($1000)_scope2</t>
  </si>
  <si>
    <t>CO2 (KG/USD)*$100 per ton *Product exports to world ($1000)_scope1</t>
  </si>
  <si>
    <t>Potential embodied carbon payment per dollar of XXX exports to EU_Scope1</t>
  </si>
  <si>
    <t>Potential embodied carbon payment per dollar of XXX exports to EU_Scope2</t>
  </si>
  <si>
    <t>Relative CBAM exposure index</t>
  </si>
  <si>
    <t>Potential embodied carbon payment per dollar of XXX exports to EU</t>
  </si>
  <si>
    <t>Total CBAM exposure index</t>
  </si>
  <si>
    <t>na</t>
  </si>
  <si>
    <t>Lower middle income</t>
  </si>
  <si>
    <t>Low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</si>
</sst>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_(* #,##0.00000_);_(* \(#,##0.00000\);_(* &quot;-&quot;??_);_(@_)"/>
    <numFmt numFmtId="170" formatCode="_(* #,##0.000000_);_(* \(#,##0.000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2"/>
    <xf numFmtId="164" fontId="0" fillId="0" borderId="0" xfId="4" applyFont="1"/>
    <xf numFmtId="165" fontId="0" fillId="0" borderId="0" xfId="4" applyNumberFormat="1" applyFont="1"/>
    <xf numFmtId="166" fontId="0" fillId="0" borderId="0" xfId="4" applyNumberFormat="1" applyFont="1"/>
    <xf numFmtId="9" fontId="0" fillId="0" borderId="0" xfId="5" applyFont="1"/>
    <xf numFmtId="167" fontId="0" fillId="0" borderId="0" xfId="4" applyNumberFormat="1" applyFont="1"/>
    <xf numFmtId="164" fontId="0" fillId="0" borderId="0" xfId="4" applyFont="1" applyFill="1"/>
    <xf numFmtId="164" fontId="0" fillId="0" borderId="0" xfId="1" applyFont="1"/>
    <xf numFmtId="165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  <xf numFmtId="0" fontId="0" fillId="0" borderId="1" xfId="0" applyBorder="1"/>
    <xf numFmtId="164" fontId="0" fillId="0" borderId="0" xfId="0" applyNumberFormat="1"/>
    <xf numFmtId="167" fontId="0" fillId="0" borderId="0" xfId="0" applyNumberFormat="1"/>
    <xf numFmtId="168" fontId="0" fillId="0" borderId="0" xfId="1" applyNumberFormat="1" applyFont="1"/>
    <xf numFmtId="169" fontId="0" fillId="0" borderId="0" xfId="4" applyNumberFormat="1" applyFont="1"/>
    <xf numFmtId="0" fontId="0" fillId="0" borderId="0" xfId="0" applyAlignment="1">
      <alignment wrapText="1"/>
    </xf>
    <xf numFmtId="0" fontId="4" fillId="0" borderId="0" xfId="0" applyFont="1"/>
    <xf numFmtId="0" fontId="2" fillId="0" borderId="0" xfId="0" applyFont="1"/>
    <xf numFmtId="0" fontId="2" fillId="0" borderId="1" xfId="0" applyFont="1" applyBorder="1"/>
    <xf numFmtId="0" fontId="5" fillId="0" borderId="0" xfId="0" applyFont="1"/>
    <xf numFmtId="165" fontId="5" fillId="0" borderId="0" xfId="0" applyNumberFormat="1" applyFont="1"/>
    <xf numFmtId="0" fontId="10" fillId="0" borderId="1" xfId="0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165" fontId="12" fillId="0" borderId="0" xfId="1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3" fillId="3" borderId="0" xfId="0" applyFont="1" applyFill="1" applyAlignment="1">
      <alignment vertical="top" wrapText="1"/>
    </xf>
    <xf numFmtId="0" fontId="1" fillId="0" borderId="0" xfId="8"/>
    <xf numFmtId="0" fontId="8" fillId="0" borderId="0" xfId="8" applyFont="1"/>
    <xf numFmtId="164" fontId="0" fillId="0" borderId="0" xfId="9" applyFont="1"/>
    <xf numFmtId="0" fontId="3" fillId="0" borderId="1" xfId="0" applyFont="1" applyBorder="1" applyAlignment="1">
      <alignment vertical="top" wrapText="1"/>
    </xf>
    <xf numFmtId="0" fontId="2" fillId="0" borderId="1" xfId="2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170" fontId="0" fillId="0" borderId="0" xfId="0" applyNumberFormat="1"/>
    <xf numFmtId="164" fontId="5" fillId="0" borderId="0" xfId="1" applyFont="1"/>
  </cellXfs>
  <cellStyles count="10">
    <cellStyle name="Comma" xfId="1" builtinId="3"/>
    <cellStyle name="Comma 2" xfId="4" xr:uid="{3F1F55A9-0A4A-4D5E-8A00-D3AC24E9D937}"/>
    <cellStyle name="Comma 2 2" xfId="9" xr:uid="{904BD78B-0C83-4E8B-ABA1-7CD3BBF53DA9}"/>
    <cellStyle name="Comma 3" xfId="7" xr:uid="{97387699-B871-4F90-8C4D-96A660799EC8}"/>
    <cellStyle name="Normal" xfId="0" builtinId="0"/>
    <cellStyle name="Normal 2" xfId="2" xr:uid="{21727CAC-A02A-4DFA-A447-9FA953B925E5}"/>
    <cellStyle name="Normal 3" xfId="3" xr:uid="{2BB3609F-57B5-480B-A412-93A2A39945B8}"/>
    <cellStyle name="Normal 4" xfId="8" xr:uid="{A787CFBB-CCC5-45FC-B899-87A65BE6F1D2}"/>
    <cellStyle name="Percent 2" xfId="5" xr:uid="{05813F6C-AC29-4DF9-AC6E-DEE17E7AA4EF}"/>
    <cellStyle name="Percent 3" xfId="6" xr:uid="{DAADF65D-B121-46D4-B6A6-01F0CB535E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'fig5'!$B$2</c:f>
              <c:strCache>
                <c:ptCount val="1"/>
                <c:pt idx="0">
                  <c:v>Relative CBAM exposure index</c:v>
                </c:pt>
              </c:strCache>
            </c:strRef>
          </c:tx>
          <c:spPr>
            <a:solidFill>
              <a:srgbClr val="FF993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E8-4B96-9206-6541E10CC18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9E8-4B96-9206-6541E10CC18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9E8-4B96-9206-6541E10CC18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9E8-4B96-9206-6541E10CC18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29E8-4B96-9206-6541E10CC18E}"/>
              </c:ext>
            </c:extLst>
          </c:dPt>
          <c:cat>
            <c:strRef>
              <c:f>'fig5'!$A$3:$A$12</c:f>
              <c:strCache>
                <c:ptCount val="10"/>
                <c:pt idx="0">
                  <c:v>Zimbabwe</c:v>
                </c:pt>
                <c:pt idx="1">
                  <c:v>Ukraine</c:v>
                </c:pt>
                <c:pt idx="2">
                  <c:v>Georgia</c:v>
                </c:pt>
                <c:pt idx="3">
                  <c:v>Mozambique</c:v>
                </c:pt>
                <c:pt idx="4">
                  <c:v>India</c:v>
                </c:pt>
                <c:pt idx="5">
                  <c:v>Ghana</c:v>
                </c:pt>
                <c:pt idx="6">
                  <c:v>Morocco</c:v>
                </c:pt>
                <c:pt idx="7">
                  <c:v>Jordan</c:v>
                </c:pt>
                <c:pt idx="8">
                  <c:v>Colombia</c:v>
                </c:pt>
                <c:pt idx="9">
                  <c:v>Albania</c:v>
                </c:pt>
              </c:strCache>
            </c:strRef>
          </c:cat>
          <c:val>
            <c:numRef>
              <c:f>'fig5'!$B$3:$B$12</c:f>
              <c:numCache>
                <c:formatCode>_(* #,##0.00_);_(* \(#,##0.00\);_(* "-"??_);_(@_)</c:formatCode>
                <c:ptCount val="10"/>
                <c:pt idx="0">
                  <c:v>8.7298970159989372E-2</c:v>
                </c:pt>
                <c:pt idx="1">
                  <c:v>5.2593684753768716E-2</c:v>
                </c:pt>
                <c:pt idx="2">
                  <c:v>4.6381690077350081E-2</c:v>
                </c:pt>
                <c:pt idx="3">
                  <c:v>4.5191207911530154E-2</c:v>
                </c:pt>
                <c:pt idx="4">
                  <c:v>3.0984654843000031E-2</c:v>
                </c:pt>
                <c:pt idx="5">
                  <c:v>-1.7114127422825426E-3</c:v>
                </c:pt>
                <c:pt idx="6">
                  <c:v>-2.9895758142838382E-3</c:v>
                </c:pt>
                <c:pt idx="7">
                  <c:v>-5.1027809590910396E-3</c:v>
                </c:pt>
                <c:pt idx="8">
                  <c:v>-1.1588356296389277E-2</c:v>
                </c:pt>
                <c:pt idx="9">
                  <c:v>-2.4992399249011196E-2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E8-4B96-9206-6541E10CC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39099264"/>
        <c:axId val="153079247"/>
      </c:barChart>
      <c:catAx>
        <c:axId val="173909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079247"/>
        <c:crosses val="autoZero"/>
        <c:auto val="1"/>
        <c:lblAlgn val="ctr"/>
        <c:lblOffset val="100"/>
        <c:noMultiLvlLbl val="0"/>
      </c:catAx>
      <c:valAx>
        <c:axId val="15307924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909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2</xdr:row>
      <xdr:rowOff>57150</xdr:rowOff>
    </xdr:from>
    <xdr:to>
      <xdr:col>10</xdr:col>
      <xdr:colOff>317500</xdr:colOff>
      <xdr:row>17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100564-E97C-4118-8ED6-BF6B0C6C59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47A0D-B695-47A6-866B-F51EC3334DD4}">
  <sheetPr>
    <tabColor rgb="FFFF0000"/>
  </sheetPr>
  <dimension ref="A1:S123"/>
  <sheetViews>
    <sheetView workbookViewId="0">
      <selection activeCell="R3" sqref="R3:S105"/>
    </sheetView>
  </sheetViews>
  <sheetFormatPr defaultRowHeight="15" x14ac:dyDescent="0.25"/>
  <sheetData>
    <row r="1" spans="1:19" ht="15.75" x14ac:dyDescent="0.25">
      <c r="B1" t="s">
        <v>270</v>
      </c>
      <c r="C1" t="s">
        <v>270</v>
      </c>
      <c r="D1" t="s">
        <v>270</v>
      </c>
      <c r="E1" t="s">
        <v>2</v>
      </c>
      <c r="F1" t="s">
        <v>2</v>
      </c>
      <c r="I1" s="19" t="s">
        <v>18</v>
      </c>
      <c r="J1" s="19" t="s">
        <v>18</v>
      </c>
      <c r="K1" s="19" t="s">
        <v>18</v>
      </c>
      <c r="M1" s="20"/>
      <c r="N1" s="20" t="s">
        <v>17</v>
      </c>
      <c r="R1" t="s">
        <v>19</v>
      </c>
    </row>
    <row r="2" spans="1:19" ht="15.75" x14ac:dyDescent="0.25">
      <c r="A2" s="19" t="s">
        <v>6</v>
      </c>
      <c r="B2" s="19" t="s">
        <v>271</v>
      </c>
      <c r="C2" s="19" t="s">
        <v>272</v>
      </c>
      <c r="D2" s="19" t="s">
        <v>396</v>
      </c>
      <c r="E2" s="19" t="s">
        <v>271</v>
      </c>
      <c r="F2" s="19" t="s">
        <v>272</v>
      </c>
      <c r="H2" s="13" t="s">
        <v>6</v>
      </c>
      <c r="I2" s="13" t="s">
        <v>271</v>
      </c>
      <c r="J2" s="13" t="s">
        <v>272</v>
      </c>
      <c r="K2" s="19" t="s">
        <v>396</v>
      </c>
      <c r="M2" s="13" t="s">
        <v>6</v>
      </c>
      <c r="N2" s="13" t="s">
        <v>271</v>
      </c>
      <c r="O2" s="13" t="s">
        <v>272</v>
      </c>
      <c r="P2" s="21"/>
      <c r="Q2" s="13" t="s">
        <v>6</v>
      </c>
      <c r="R2" s="13" t="s">
        <v>271</v>
      </c>
      <c r="S2" s="13" t="s">
        <v>272</v>
      </c>
    </row>
    <row r="3" spans="1:19" x14ac:dyDescent="0.25">
      <c r="A3" s="11" t="s">
        <v>273</v>
      </c>
      <c r="D3">
        <f>SUM(B3:C3)</f>
        <v>0</v>
      </c>
      <c r="H3" s="11" t="s">
        <v>273</v>
      </c>
      <c r="K3">
        <f>SUM(I3:J3)</f>
        <v>0</v>
      </c>
      <c r="M3" s="11" t="s">
        <v>274</v>
      </c>
      <c r="Q3" s="11" t="s">
        <v>275</v>
      </c>
    </row>
    <row r="4" spans="1:19" x14ac:dyDescent="0.25">
      <c r="A4" s="11" t="s">
        <v>274</v>
      </c>
      <c r="D4">
        <f t="shared" ref="D4:D67" si="0">SUM(B4:C4)</f>
        <v>0</v>
      </c>
      <c r="H4" s="11" t="s">
        <v>274</v>
      </c>
      <c r="K4">
        <f t="shared" ref="K4:K66" si="1">SUM(I4:J4)</f>
        <v>0</v>
      </c>
      <c r="M4" s="11" t="s">
        <v>275</v>
      </c>
      <c r="Q4" s="11" t="s">
        <v>276</v>
      </c>
    </row>
    <row r="5" spans="1:19" x14ac:dyDescent="0.25">
      <c r="A5" s="11" t="s">
        <v>275</v>
      </c>
      <c r="D5">
        <f t="shared" si="0"/>
        <v>0</v>
      </c>
      <c r="H5" s="11" t="s">
        <v>275</v>
      </c>
      <c r="K5">
        <f t="shared" si="1"/>
        <v>0</v>
      </c>
      <c r="M5" s="11" t="s">
        <v>276</v>
      </c>
      <c r="Q5" s="11" t="s">
        <v>278</v>
      </c>
    </row>
    <row r="6" spans="1:19" x14ac:dyDescent="0.25">
      <c r="A6" s="11" t="s">
        <v>276</v>
      </c>
      <c r="D6">
        <f t="shared" si="0"/>
        <v>0</v>
      </c>
      <c r="H6" s="11" t="s">
        <v>276</v>
      </c>
      <c r="K6">
        <f t="shared" si="1"/>
        <v>0</v>
      </c>
      <c r="M6" s="11" t="s">
        <v>277</v>
      </c>
      <c r="Q6" s="11" t="s">
        <v>279</v>
      </c>
    </row>
    <row r="7" spans="1:19" x14ac:dyDescent="0.25">
      <c r="A7" s="11" t="s">
        <v>277</v>
      </c>
      <c r="D7">
        <f t="shared" si="0"/>
        <v>0</v>
      </c>
      <c r="H7" s="11" t="s">
        <v>277</v>
      </c>
      <c r="K7">
        <f t="shared" si="1"/>
        <v>0</v>
      </c>
      <c r="M7" s="11" t="s">
        <v>278</v>
      </c>
      <c r="Q7" s="11" t="s">
        <v>280</v>
      </c>
    </row>
    <row r="8" spans="1:19" x14ac:dyDescent="0.25">
      <c r="A8" s="11" t="s">
        <v>278</v>
      </c>
      <c r="D8">
        <f t="shared" si="0"/>
        <v>0</v>
      </c>
      <c r="H8" s="11" t="s">
        <v>278</v>
      </c>
      <c r="K8">
        <f t="shared" si="1"/>
        <v>0</v>
      </c>
      <c r="M8" s="11" t="s">
        <v>279</v>
      </c>
      <c r="Q8" s="11" t="s">
        <v>281</v>
      </c>
    </row>
    <row r="9" spans="1:19" x14ac:dyDescent="0.25">
      <c r="A9" s="11" t="s">
        <v>279</v>
      </c>
      <c r="D9">
        <f t="shared" si="0"/>
        <v>0</v>
      </c>
      <c r="H9" s="11" t="s">
        <v>279</v>
      </c>
      <c r="K9">
        <f t="shared" si="1"/>
        <v>0</v>
      </c>
      <c r="M9" s="11" t="s">
        <v>280</v>
      </c>
      <c r="Q9" s="11" t="s">
        <v>282</v>
      </c>
    </row>
    <row r="10" spans="1:19" x14ac:dyDescent="0.25">
      <c r="A10" s="11" t="s">
        <v>280</v>
      </c>
      <c r="D10">
        <f t="shared" si="0"/>
        <v>0</v>
      </c>
      <c r="H10" s="11" t="s">
        <v>280</v>
      </c>
      <c r="K10">
        <f t="shared" si="1"/>
        <v>0</v>
      </c>
      <c r="M10" s="11" t="s">
        <v>281</v>
      </c>
      <c r="Q10" s="11" t="s">
        <v>283</v>
      </c>
    </row>
    <row r="11" spans="1:19" x14ac:dyDescent="0.25">
      <c r="A11" s="11" t="s">
        <v>281</v>
      </c>
      <c r="D11">
        <f t="shared" si="0"/>
        <v>0</v>
      </c>
      <c r="H11" s="11" t="s">
        <v>281</v>
      </c>
      <c r="K11">
        <f t="shared" si="1"/>
        <v>0</v>
      </c>
      <c r="M11" s="11" t="s">
        <v>282</v>
      </c>
      <c r="Q11" s="11" t="s">
        <v>284</v>
      </c>
    </row>
    <row r="12" spans="1:19" x14ac:dyDescent="0.25">
      <c r="A12" s="11" t="s">
        <v>282</v>
      </c>
      <c r="D12">
        <f t="shared" si="0"/>
        <v>0</v>
      </c>
      <c r="H12" s="11" t="s">
        <v>283</v>
      </c>
      <c r="K12">
        <f t="shared" si="1"/>
        <v>0</v>
      </c>
      <c r="M12" s="11" t="s">
        <v>283</v>
      </c>
      <c r="Q12" s="11" t="s">
        <v>285</v>
      </c>
    </row>
    <row r="13" spans="1:19" x14ac:dyDescent="0.25">
      <c r="A13" s="11" t="s">
        <v>283</v>
      </c>
      <c r="D13">
        <f t="shared" si="0"/>
        <v>0</v>
      </c>
      <c r="H13" s="11" t="s">
        <v>284</v>
      </c>
      <c r="K13">
        <f t="shared" si="1"/>
        <v>0</v>
      </c>
      <c r="M13" s="11" t="s">
        <v>284</v>
      </c>
      <c r="Q13" s="11" t="s">
        <v>286</v>
      </c>
    </row>
    <row r="14" spans="1:19" x14ac:dyDescent="0.25">
      <c r="A14" s="11" t="s">
        <v>284</v>
      </c>
      <c r="D14">
        <f t="shared" si="0"/>
        <v>0</v>
      </c>
      <c r="H14" s="11" t="s">
        <v>285</v>
      </c>
      <c r="K14">
        <f t="shared" si="1"/>
        <v>0</v>
      </c>
      <c r="M14" s="11" t="s">
        <v>285</v>
      </c>
      <c r="Q14" s="11" t="s">
        <v>287</v>
      </c>
    </row>
    <row r="15" spans="1:19" x14ac:dyDescent="0.25">
      <c r="A15" s="11" t="s">
        <v>285</v>
      </c>
      <c r="D15">
        <f t="shared" si="0"/>
        <v>0</v>
      </c>
      <c r="H15" s="11" t="s">
        <v>286</v>
      </c>
      <c r="K15">
        <f t="shared" si="1"/>
        <v>0</v>
      </c>
      <c r="M15" s="11" t="s">
        <v>286</v>
      </c>
      <c r="Q15" s="11" t="s">
        <v>289</v>
      </c>
    </row>
    <row r="16" spans="1:19" x14ac:dyDescent="0.25">
      <c r="A16" s="11" t="s">
        <v>286</v>
      </c>
      <c r="D16">
        <f t="shared" si="0"/>
        <v>0</v>
      </c>
      <c r="H16" s="11" t="s">
        <v>287</v>
      </c>
      <c r="K16">
        <f t="shared" si="1"/>
        <v>0</v>
      </c>
      <c r="M16" s="11" t="s">
        <v>287</v>
      </c>
      <c r="Q16" s="11" t="s">
        <v>292</v>
      </c>
    </row>
    <row r="17" spans="1:17" x14ac:dyDescent="0.25">
      <c r="A17" s="11" t="s">
        <v>287</v>
      </c>
      <c r="D17">
        <f t="shared" si="0"/>
        <v>0</v>
      </c>
      <c r="H17" s="11" t="s">
        <v>288</v>
      </c>
      <c r="K17">
        <f t="shared" si="1"/>
        <v>0</v>
      </c>
      <c r="M17" s="11" t="s">
        <v>288</v>
      </c>
      <c r="Q17" s="11" t="s">
        <v>293</v>
      </c>
    </row>
    <row r="18" spans="1:17" x14ac:dyDescent="0.25">
      <c r="A18" s="11" t="s">
        <v>288</v>
      </c>
      <c r="D18">
        <f t="shared" si="0"/>
        <v>0</v>
      </c>
      <c r="H18" s="11" t="s">
        <v>289</v>
      </c>
      <c r="K18">
        <f t="shared" si="1"/>
        <v>0</v>
      </c>
      <c r="M18" s="11" t="s">
        <v>289</v>
      </c>
      <c r="Q18" s="11" t="s">
        <v>294</v>
      </c>
    </row>
    <row r="19" spans="1:17" x14ac:dyDescent="0.25">
      <c r="A19" s="11" t="s">
        <v>289</v>
      </c>
      <c r="D19">
        <f t="shared" si="0"/>
        <v>0</v>
      </c>
      <c r="H19" s="11" t="s">
        <v>290</v>
      </c>
      <c r="K19">
        <f t="shared" si="1"/>
        <v>0</v>
      </c>
      <c r="M19" s="11" t="s">
        <v>290</v>
      </c>
      <c r="Q19" s="11" t="s">
        <v>295</v>
      </c>
    </row>
    <row r="20" spans="1:17" x14ac:dyDescent="0.25">
      <c r="A20" s="11" t="s">
        <v>290</v>
      </c>
      <c r="D20">
        <f t="shared" si="0"/>
        <v>0</v>
      </c>
      <c r="H20" s="11" t="s">
        <v>291</v>
      </c>
      <c r="K20">
        <f t="shared" si="1"/>
        <v>0</v>
      </c>
      <c r="M20" s="11" t="s">
        <v>291</v>
      </c>
      <c r="Q20" s="11" t="s">
        <v>297</v>
      </c>
    </row>
    <row r="21" spans="1:17" x14ac:dyDescent="0.25">
      <c r="A21" s="11" t="s">
        <v>291</v>
      </c>
      <c r="D21">
        <f t="shared" si="0"/>
        <v>0</v>
      </c>
      <c r="H21" s="11" t="s">
        <v>292</v>
      </c>
      <c r="K21">
        <f t="shared" si="1"/>
        <v>0</v>
      </c>
      <c r="M21" s="11" t="s">
        <v>292</v>
      </c>
      <c r="Q21" s="11" t="s">
        <v>298</v>
      </c>
    </row>
    <row r="22" spans="1:17" x14ac:dyDescent="0.25">
      <c r="A22" s="11" t="s">
        <v>292</v>
      </c>
      <c r="D22">
        <f t="shared" si="0"/>
        <v>0</v>
      </c>
      <c r="H22" s="11" t="s">
        <v>293</v>
      </c>
      <c r="K22">
        <f t="shared" si="1"/>
        <v>0</v>
      </c>
      <c r="M22" s="11" t="s">
        <v>293</v>
      </c>
      <c r="Q22" s="11" t="s">
        <v>299</v>
      </c>
    </row>
    <row r="23" spans="1:17" x14ac:dyDescent="0.25">
      <c r="A23" s="11" t="s">
        <v>293</v>
      </c>
      <c r="D23">
        <f t="shared" si="0"/>
        <v>0</v>
      </c>
      <c r="H23" s="11" t="s">
        <v>294</v>
      </c>
      <c r="K23">
        <f t="shared" si="1"/>
        <v>0</v>
      </c>
      <c r="M23" s="11" t="s">
        <v>294</v>
      </c>
      <c r="Q23" s="11" t="s">
        <v>301</v>
      </c>
    </row>
    <row r="24" spans="1:17" x14ac:dyDescent="0.25">
      <c r="A24" s="11" t="s">
        <v>294</v>
      </c>
      <c r="D24">
        <f t="shared" si="0"/>
        <v>0</v>
      </c>
      <c r="H24" s="11" t="s">
        <v>295</v>
      </c>
      <c r="K24">
        <f t="shared" si="1"/>
        <v>0</v>
      </c>
      <c r="M24" s="11" t="s">
        <v>295</v>
      </c>
      <c r="Q24" s="11" t="s">
        <v>302</v>
      </c>
    </row>
    <row r="25" spans="1:17" x14ac:dyDescent="0.25">
      <c r="A25" s="11" t="s">
        <v>295</v>
      </c>
      <c r="D25">
        <f t="shared" si="0"/>
        <v>0</v>
      </c>
      <c r="H25" s="11" t="s">
        <v>296</v>
      </c>
      <c r="K25">
        <f t="shared" si="1"/>
        <v>0</v>
      </c>
      <c r="M25" s="11" t="s">
        <v>296</v>
      </c>
      <c r="Q25" s="11" t="s">
        <v>303</v>
      </c>
    </row>
    <row r="26" spans="1:17" x14ac:dyDescent="0.25">
      <c r="A26" s="11" t="s">
        <v>296</v>
      </c>
      <c r="D26">
        <f t="shared" si="0"/>
        <v>0</v>
      </c>
      <c r="H26" s="11" t="s">
        <v>297</v>
      </c>
      <c r="K26">
        <f t="shared" si="1"/>
        <v>0</v>
      </c>
      <c r="M26" s="11" t="s">
        <v>297</v>
      </c>
      <c r="Q26" s="11" t="s">
        <v>305</v>
      </c>
    </row>
    <row r="27" spans="1:17" x14ac:dyDescent="0.25">
      <c r="A27" s="11" t="s">
        <v>297</v>
      </c>
      <c r="D27">
        <f t="shared" si="0"/>
        <v>0</v>
      </c>
      <c r="H27" s="11" t="s">
        <v>298</v>
      </c>
      <c r="K27">
        <f t="shared" si="1"/>
        <v>0</v>
      </c>
      <c r="M27" s="11" t="s">
        <v>298</v>
      </c>
      <c r="Q27" s="11" t="s">
        <v>306</v>
      </c>
    </row>
    <row r="28" spans="1:17" x14ac:dyDescent="0.25">
      <c r="A28" s="11" t="s">
        <v>298</v>
      </c>
      <c r="D28">
        <f t="shared" si="0"/>
        <v>0</v>
      </c>
      <c r="H28" s="11" t="s">
        <v>299</v>
      </c>
      <c r="K28">
        <f t="shared" si="1"/>
        <v>0</v>
      </c>
      <c r="M28" s="11" t="s">
        <v>299</v>
      </c>
      <c r="Q28" s="11" t="s">
        <v>307</v>
      </c>
    </row>
    <row r="29" spans="1:17" x14ac:dyDescent="0.25">
      <c r="A29" s="11" t="s">
        <v>299</v>
      </c>
      <c r="D29">
        <f t="shared" si="0"/>
        <v>0</v>
      </c>
      <c r="H29" s="11" t="s">
        <v>300</v>
      </c>
      <c r="K29">
        <f t="shared" si="1"/>
        <v>0</v>
      </c>
      <c r="M29" s="11" t="s">
        <v>300</v>
      </c>
      <c r="Q29" s="11" t="s">
        <v>308</v>
      </c>
    </row>
    <row r="30" spans="1:17" x14ac:dyDescent="0.25">
      <c r="A30" s="11" t="s">
        <v>300</v>
      </c>
      <c r="D30">
        <f t="shared" si="0"/>
        <v>0</v>
      </c>
      <c r="H30" s="11" t="s">
        <v>301</v>
      </c>
      <c r="K30">
        <f t="shared" si="1"/>
        <v>0</v>
      </c>
      <c r="M30" s="11" t="s">
        <v>301</v>
      </c>
      <c r="Q30" s="11" t="s">
        <v>309</v>
      </c>
    </row>
    <row r="31" spans="1:17" x14ac:dyDescent="0.25">
      <c r="A31" s="11" t="s">
        <v>301</v>
      </c>
      <c r="D31">
        <f t="shared" si="0"/>
        <v>0</v>
      </c>
      <c r="H31" s="11" t="s">
        <v>302</v>
      </c>
      <c r="K31">
        <f t="shared" si="1"/>
        <v>0</v>
      </c>
      <c r="M31" s="11" t="s">
        <v>302</v>
      </c>
      <c r="Q31" s="11" t="s">
        <v>310</v>
      </c>
    </row>
    <row r="32" spans="1:17" x14ac:dyDescent="0.25">
      <c r="A32" s="11" t="s">
        <v>302</v>
      </c>
      <c r="D32">
        <f t="shared" si="0"/>
        <v>0</v>
      </c>
      <c r="H32" s="11" t="s">
        <v>303</v>
      </c>
      <c r="K32">
        <f t="shared" si="1"/>
        <v>0</v>
      </c>
      <c r="M32" s="11" t="s">
        <v>303</v>
      </c>
      <c r="Q32" s="11" t="s">
        <v>311</v>
      </c>
    </row>
    <row r="33" spans="1:17" x14ac:dyDescent="0.25">
      <c r="A33" s="11" t="s">
        <v>303</v>
      </c>
      <c r="D33">
        <f t="shared" si="0"/>
        <v>0</v>
      </c>
      <c r="H33" s="11" t="s">
        <v>304</v>
      </c>
      <c r="K33">
        <f t="shared" si="1"/>
        <v>0</v>
      </c>
      <c r="M33" s="11" t="s">
        <v>304</v>
      </c>
      <c r="Q33" s="11" t="s">
        <v>312</v>
      </c>
    </row>
    <row r="34" spans="1:17" x14ac:dyDescent="0.25">
      <c r="A34" s="11" t="s">
        <v>304</v>
      </c>
      <c r="D34">
        <f t="shared" si="0"/>
        <v>0</v>
      </c>
      <c r="H34" s="11" t="s">
        <v>305</v>
      </c>
      <c r="K34">
        <f t="shared" si="1"/>
        <v>0</v>
      </c>
      <c r="M34" s="11" t="s">
        <v>305</v>
      </c>
      <c r="Q34" s="11" t="s">
        <v>314</v>
      </c>
    </row>
    <row r="35" spans="1:17" x14ac:dyDescent="0.25">
      <c r="A35" s="11" t="s">
        <v>305</v>
      </c>
      <c r="D35">
        <f t="shared" si="0"/>
        <v>0</v>
      </c>
      <c r="H35" s="11" t="s">
        <v>306</v>
      </c>
      <c r="K35">
        <f t="shared" si="1"/>
        <v>0</v>
      </c>
      <c r="M35" s="11" t="s">
        <v>306</v>
      </c>
      <c r="Q35" s="11" t="s">
        <v>316</v>
      </c>
    </row>
    <row r="36" spans="1:17" x14ac:dyDescent="0.25">
      <c r="A36" s="11" t="s">
        <v>306</v>
      </c>
      <c r="D36">
        <f t="shared" si="0"/>
        <v>0</v>
      </c>
      <c r="H36" s="11" t="s">
        <v>307</v>
      </c>
      <c r="K36">
        <f t="shared" si="1"/>
        <v>0</v>
      </c>
      <c r="M36" s="11" t="s">
        <v>307</v>
      </c>
      <c r="Q36" s="11" t="s">
        <v>317</v>
      </c>
    </row>
    <row r="37" spans="1:17" x14ac:dyDescent="0.25">
      <c r="A37" s="11" t="s">
        <v>307</v>
      </c>
      <c r="D37">
        <f t="shared" si="0"/>
        <v>0</v>
      </c>
      <c r="H37" s="11" t="s">
        <v>308</v>
      </c>
      <c r="K37">
        <f t="shared" si="1"/>
        <v>0</v>
      </c>
      <c r="M37" s="11" t="s">
        <v>308</v>
      </c>
      <c r="Q37" s="11" t="s">
        <v>318</v>
      </c>
    </row>
    <row r="38" spans="1:17" x14ac:dyDescent="0.25">
      <c r="A38" s="11" t="s">
        <v>308</v>
      </c>
      <c r="D38">
        <f t="shared" si="0"/>
        <v>0</v>
      </c>
      <c r="H38" s="11" t="s">
        <v>309</v>
      </c>
      <c r="K38">
        <f t="shared" si="1"/>
        <v>0</v>
      </c>
      <c r="M38" s="11" t="s">
        <v>309</v>
      </c>
      <c r="Q38" s="11" t="s">
        <v>320</v>
      </c>
    </row>
    <row r="39" spans="1:17" x14ac:dyDescent="0.25">
      <c r="A39" s="11" t="s">
        <v>309</v>
      </c>
      <c r="D39">
        <f t="shared" si="0"/>
        <v>0</v>
      </c>
      <c r="H39" s="11" t="s">
        <v>310</v>
      </c>
      <c r="K39">
        <f t="shared" si="1"/>
        <v>0</v>
      </c>
      <c r="M39" s="11" t="s">
        <v>310</v>
      </c>
      <c r="Q39" s="11" t="s">
        <v>321</v>
      </c>
    </row>
    <row r="40" spans="1:17" x14ac:dyDescent="0.25">
      <c r="A40" s="11" t="s">
        <v>310</v>
      </c>
      <c r="D40">
        <f t="shared" si="0"/>
        <v>0</v>
      </c>
      <c r="H40" s="11" t="s">
        <v>311</v>
      </c>
      <c r="K40">
        <f t="shared" si="1"/>
        <v>0</v>
      </c>
      <c r="M40" s="11" t="s">
        <v>311</v>
      </c>
      <c r="Q40" s="11" t="s">
        <v>322</v>
      </c>
    </row>
    <row r="41" spans="1:17" x14ac:dyDescent="0.25">
      <c r="A41" s="11" t="s">
        <v>311</v>
      </c>
      <c r="D41">
        <f t="shared" si="0"/>
        <v>0</v>
      </c>
      <c r="H41" s="11" t="s">
        <v>312</v>
      </c>
      <c r="K41">
        <f t="shared" si="1"/>
        <v>0</v>
      </c>
      <c r="M41" s="11" t="s">
        <v>312</v>
      </c>
      <c r="Q41" s="11" t="s">
        <v>323</v>
      </c>
    </row>
    <row r="42" spans="1:17" x14ac:dyDescent="0.25">
      <c r="A42" s="11" t="s">
        <v>312</v>
      </c>
      <c r="D42">
        <f t="shared" si="0"/>
        <v>0</v>
      </c>
      <c r="H42" s="11" t="s">
        <v>313</v>
      </c>
      <c r="K42">
        <f t="shared" si="1"/>
        <v>0</v>
      </c>
      <c r="M42" s="11" t="s">
        <v>313</v>
      </c>
      <c r="Q42" s="11" t="s">
        <v>324</v>
      </c>
    </row>
    <row r="43" spans="1:17" x14ac:dyDescent="0.25">
      <c r="A43" s="11" t="s">
        <v>313</v>
      </c>
      <c r="D43">
        <f t="shared" si="0"/>
        <v>0</v>
      </c>
      <c r="H43" s="11" t="s">
        <v>314</v>
      </c>
      <c r="K43">
        <f t="shared" si="1"/>
        <v>0</v>
      </c>
      <c r="M43" s="11" t="s">
        <v>314</v>
      </c>
      <c r="Q43" s="11" t="s">
        <v>325</v>
      </c>
    </row>
    <row r="44" spans="1:17" x14ac:dyDescent="0.25">
      <c r="A44" s="11" t="s">
        <v>314</v>
      </c>
      <c r="D44">
        <f t="shared" si="0"/>
        <v>0</v>
      </c>
      <c r="H44" s="11" t="s">
        <v>315</v>
      </c>
      <c r="K44">
        <f t="shared" si="1"/>
        <v>0</v>
      </c>
      <c r="M44" s="11" t="s">
        <v>315</v>
      </c>
      <c r="Q44" s="11" t="s">
        <v>326</v>
      </c>
    </row>
    <row r="45" spans="1:17" x14ac:dyDescent="0.25">
      <c r="A45" s="11" t="s">
        <v>315</v>
      </c>
      <c r="D45">
        <f t="shared" si="0"/>
        <v>0</v>
      </c>
      <c r="H45" s="11" t="s">
        <v>316</v>
      </c>
      <c r="K45">
        <f t="shared" si="1"/>
        <v>0</v>
      </c>
      <c r="M45" s="11" t="s">
        <v>316</v>
      </c>
      <c r="Q45" s="11" t="s">
        <v>327</v>
      </c>
    </row>
    <row r="46" spans="1:17" x14ac:dyDescent="0.25">
      <c r="A46" s="11" t="s">
        <v>316</v>
      </c>
      <c r="D46">
        <f t="shared" si="0"/>
        <v>0</v>
      </c>
      <c r="H46" s="11" t="s">
        <v>317</v>
      </c>
      <c r="K46">
        <f t="shared" si="1"/>
        <v>0</v>
      </c>
      <c r="M46" s="11" t="s">
        <v>317</v>
      </c>
      <c r="Q46" s="11" t="s">
        <v>328</v>
      </c>
    </row>
    <row r="47" spans="1:17" x14ac:dyDescent="0.25">
      <c r="A47" s="11" t="s">
        <v>317</v>
      </c>
      <c r="D47">
        <f t="shared" si="0"/>
        <v>0</v>
      </c>
      <c r="H47" s="11" t="s">
        <v>318</v>
      </c>
      <c r="K47">
        <f t="shared" si="1"/>
        <v>0</v>
      </c>
      <c r="M47" s="11" t="s">
        <v>318</v>
      </c>
      <c r="Q47" s="11" t="s">
        <v>329</v>
      </c>
    </row>
    <row r="48" spans="1:17" x14ac:dyDescent="0.25">
      <c r="A48" s="11" t="s">
        <v>318</v>
      </c>
      <c r="D48">
        <f t="shared" si="0"/>
        <v>0</v>
      </c>
      <c r="H48" s="11" t="s">
        <v>319</v>
      </c>
      <c r="K48">
        <f t="shared" si="1"/>
        <v>0</v>
      </c>
      <c r="M48" s="11" t="s">
        <v>319</v>
      </c>
      <c r="Q48" s="11" t="s">
        <v>330</v>
      </c>
    </row>
    <row r="49" spans="1:17" x14ac:dyDescent="0.25">
      <c r="A49" s="11" t="s">
        <v>319</v>
      </c>
      <c r="D49">
        <f t="shared" si="0"/>
        <v>0</v>
      </c>
      <c r="H49" s="11" t="s">
        <v>320</v>
      </c>
      <c r="K49">
        <f t="shared" si="1"/>
        <v>0</v>
      </c>
      <c r="M49" s="11" t="s">
        <v>320</v>
      </c>
      <c r="Q49" s="11" t="s">
        <v>331</v>
      </c>
    </row>
    <row r="50" spans="1:17" x14ac:dyDescent="0.25">
      <c r="A50" s="11" t="s">
        <v>320</v>
      </c>
      <c r="D50">
        <f t="shared" si="0"/>
        <v>0</v>
      </c>
      <c r="H50" s="11" t="s">
        <v>321</v>
      </c>
      <c r="K50">
        <f t="shared" si="1"/>
        <v>0</v>
      </c>
      <c r="M50" s="11" t="s">
        <v>321</v>
      </c>
      <c r="Q50" s="11" t="s">
        <v>332</v>
      </c>
    </row>
    <row r="51" spans="1:17" x14ac:dyDescent="0.25">
      <c r="A51" s="11" t="s">
        <v>321</v>
      </c>
      <c r="D51">
        <f t="shared" si="0"/>
        <v>0</v>
      </c>
      <c r="H51" s="11" t="s">
        <v>322</v>
      </c>
      <c r="K51">
        <f t="shared" si="1"/>
        <v>0</v>
      </c>
      <c r="M51" s="11" t="s">
        <v>322</v>
      </c>
      <c r="Q51" s="11" t="s">
        <v>333</v>
      </c>
    </row>
    <row r="52" spans="1:17" x14ac:dyDescent="0.25">
      <c r="A52" s="11" t="s">
        <v>322</v>
      </c>
      <c r="D52">
        <f t="shared" si="0"/>
        <v>0</v>
      </c>
      <c r="H52" s="11" t="s">
        <v>323</v>
      </c>
      <c r="K52">
        <f t="shared" si="1"/>
        <v>0</v>
      </c>
      <c r="M52" s="11" t="s">
        <v>323</v>
      </c>
      <c r="Q52" s="11" t="s">
        <v>334</v>
      </c>
    </row>
    <row r="53" spans="1:17" x14ac:dyDescent="0.25">
      <c r="A53" s="11" t="s">
        <v>323</v>
      </c>
      <c r="D53">
        <f t="shared" si="0"/>
        <v>0</v>
      </c>
      <c r="H53" s="11" t="s">
        <v>324</v>
      </c>
      <c r="K53">
        <f t="shared" si="1"/>
        <v>0</v>
      </c>
      <c r="M53" s="11" t="s">
        <v>324</v>
      </c>
      <c r="Q53" s="11" t="s">
        <v>335</v>
      </c>
    </row>
    <row r="54" spans="1:17" x14ac:dyDescent="0.25">
      <c r="A54" s="11" t="s">
        <v>324</v>
      </c>
      <c r="D54">
        <f t="shared" si="0"/>
        <v>0</v>
      </c>
      <c r="H54" s="11" t="s">
        <v>325</v>
      </c>
      <c r="K54">
        <f t="shared" si="1"/>
        <v>0</v>
      </c>
      <c r="M54" s="11" t="s">
        <v>325</v>
      </c>
      <c r="Q54" s="11" t="s">
        <v>336</v>
      </c>
    </row>
    <row r="55" spans="1:17" x14ac:dyDescent="0.25">
      <c r="A55" s="11" t="s">
        <v>325</v>
      </c>
      <c r="D55">
        <f t="shared" si="0"/>
        <v>0</v>
      </c>
      <c r="H55" s="11" t="s">
        <v>326</v>
      </c>
      <c r="K55">
        <f t="shared" si="1"/>
        <v>0</v>
      </c>
      <c r="M55" s="11" t="s">
        <v>326</v>
      </c>
      <c r="Q55" s="11" t="s">
        <v>338</v>
      </c>
    </row>
    <row r="56" spans="1:17" x14ac:dyDescent="0.25">
      <c r="A56" s="11" t="s">
        <v>326</v>
      </c>
      <c r="D56">
        <f t="shared" si="0"/>
        <v>0</v>
      </c>
      <c r="H56" s="11" t="s">
        <v>327</v>
      </c>
      <c r="K56">
        <f t="shared" si="1"/>
        <v>0</v>
      </c>
      <c r="M56" s="11" t="s">
        <v>327</v>
      </c>
      <c r="Q56" s="11" t="s">
        <v>339</v>
      </c>
    </row>
    <row r="57" spans="1:17" x14ac:dyDescent="0.25">
      <c r="A57" s="11" t="s">
        <v>327</v>
      </c>
      <c r="D57">
        <f t="shared" si="0"/>
        <v>0</v>
      </c>
      <c r="H57" s="11" t="s">
        <v>328</v>
      </c>
      <c r="K57">
        <f t="shared" si="1"/>
        <v>0</v>
      </c>
      <c r="M57" s="11" t="s">
        <v>328</v>
      </c>
      <c r="Q57" s="11" t="s">
        <v>340</v>
      </c>
    </row>
    <row r="58" spans="1:17" x14ac:dyDescent="0.25">
      <c r="A58" s="11" t="s">
        <v>328</v>
      </c>
      <c r="D58">
        <f t="shared" si="0"/>
        <v>0</v>
      </c>
      <c r="H58" s="11" t="s">
        <v>329</v>
      </c>
      <c r="K58">
        <f t="shared" si="1"/>
        <v>0</v>
      </c>
      <c r="M58" s="11" t="s">
        <v>329</v>
      </c>
      <c r="Q58" s="11" t="s">
        <v>341</v>
      </c>
    </row>
    <row r="59" spans="1:17" x14ac:dyDescent="0.25">
      <c r="A59" s="11" t="s">
        <v>329</v>
      </c>
      <c r="D59">
        <f t="shared" si="0"/>
        <v>0</v>
      </c>
      <c r="H59" s="11" t="s">
        <v>330</v>
      </c>
      <c r="K59">
        <f t="shared" si="1"/>
        <v>0</v>
      </c>
      <c r="M59" s="11" t="s">
        <v>330</v>
      </c>
      <c r="Q59" s="11" t="s">
        <v>273</v>
      </c>
    </row>
    <row r="60" spans="1:17" x14ac:dyDescent="0.25">
      <c r="A60" s="11" t="s">
        <v>330</v>
      </c>
      <c r="D60">
        <f t="shared" si="0"/>
        <v>0</v>
      </c>
      <c r="H60" s="11" t="s">
        <v>331</v>
      </c>
      <c r="K60">
        <f t="shared" si="1"/>
        <v>0</v>
      </c>
      <c r="M60" s="11" t="s">
        <v>331</v>
      </c>
      <c r="Q60" s="11" t="s">
        <v>343</v>
      </c>
    </row>
    <row r="61" spans="1:17" x14ac:dyDescent="0.25">
      <c r="A61" s="11" t="s">
        <v>331</v>
      </c>
      <c r="D61">
        <f t="shared" si="0"/>
        <v>0</v>
      </c>
      <c r="H61" s="11" t="s">
        <v>332</v>
      </c>
      <c r="K61">
        <f t="shared" si="1"/>
        <v>0</v>
      </c>
      <c r="M61" s="11" t="s">
        <v>332</v>
      </c>
      <c r="Q61" s="11" t="s">
        <v>344</v>
      </c>
    </row>
    <row r="62" spans="1:17" x14ac:dyDescent="0.25">
      <c r="A62" s="11" t="s">
        <v>332</v>
      </c>
      <c r="D62">
        <f t="shared" si="0"/>
        <v>0</v>
      </c>
      <c r="H62" s="11" t="s">
        <v>333</v>
      </c>
      <c r="K62">
        <f t="shared" si="1"/>
        <v>0</v>
      </c>
      <c r="M62" s="11" t="s">
        <v>333</v>
      </c>
      <c r="Q62" s="11" t="s">
        <v>345</v>
      </c>
    </row>
    <row r="63" spans="1:17" x14ac:dyDescent="0.25">
      <c r="A63" s="11" t="s">
        <v>333</v>
      </c>
      <c r="D63">
        <f t="shared" si="0"/>
        <v>0</v>
      </c>
      <c r="H63" s="11" t="s">
        <v>334</v>
      </c>
      <c r="K63">
        <f t="shared" si="1"/>
        <v>0</v>
      </c>
      <c r="M63" s="11" t="s">
        <v>334</v>
      </c>
      <c r="Q63" s="11" t="s">
        <v>346</v>
      </c>
    </row>
    <row r="64" spans="1:17" x14ac:dyDescent="0.25">
      <c r="A64" s="11" t="s">
        <v>334</v>
      </c>
      <c r="D64">
        <f t="shared" si="0"/>
        <v>0</v>
      </c>
      <c r="H64" s="11" t="s">
        <v>335</v>
      </c>
      <c r="K64">
        <f t="shared" si="1"/>
        <v>0</v>
      </c>
      <c r="M64" s="11" t="s">
        <v>335</v>
      </c>
      <c r="Q64" s="11" t="s">
        <v>347</v>
      </c>
    </row>
    <row r="65" spans="1:17" x14ac:dyDescent="0.25">
      <c r="A65" s="11" t="s">
        <v>335</v>
      </c>
      <c r="D65">
        <f t="shared" si="0"/>
        <v>0</v>
      </c>
      <c r="H65" s="11" t="s">
        <v>336</v>
      </c>
      <c r="K65">
        <f t="shared" si="1"/>
        <v>0</v>
      </c>
      <c r="M65" s="11" t="s">
        <v>336</v>
      </c>
      <c r="Q65" s="11" t="s">
        <v>349</v>
      </c>
    </row>
    <row r="66" spans="1:17" x14ac:dyDescent="0.25">
      <c r="A66" s="11" t="s">
        <v>336</v>
      </c>
      <c r="D66">
        <f t="shared" si="0"/>
        <v>0</v>
      </c>
      <c r="H66" s="11" t="s">
        <v>337</v>
      </c>
      <c r="K66">
        <f t="shared" si="1"/>
        <v>0</v>
      </c>
      <c r="M66" s="11" t="s">
        <v>337</v>
      </c>
      <c r="Q66" s="11" t="s">
        <v>351</v>
      </c>
    </row>
    <row r="67" spans="1:17" x14ac:dyDescent="0.25">
      <c r="A67" s="11" t="s">
        <v>337</v>
      </c>
      <c r="D67">
        <f t="shared" si="0"/>
        <v>0</v>
      </c>
      <c r="H67" s="11" t="s">
        <v>338</v>
      </c>
      <c r="K67">
        <f t="shared" ref="K67:K120" si="2">SUM(I67:J67)</f>
        <v>0</v>
      </c>
      <c r="M67" s="11" t="s">
        <v>338</v>
      </c>
      <c r="Q67" s="11" t="s">
        <v>352</v>
      </c>
    </row>
    <row r="68" spans="1:17" x14ac:dyDescent="0.25">
      <c r="A68" s="11" t="s">
        <v>338</v>
      </c>
      <c r="D68">
        <f t="shared" ref="D68:D123" si="3">SUM(B68:C68)</f>
        <v>0</v>
      </c>
      <c r="H68" s="11" t="s">
        <v>339</v>
      </c>
      <c r="K68">
        <f t="shared" si="2"/>
        <v>0</v>
      </c>
      <c r="M68" s="11" t="s">
        <v>339</v>
      </c>
      <c r="Q68" s="11" t="s">
        <v>353</v>
      </c>
    </row>
    <row r="69" spans="1:17" x14ac:dyDescent="0.25">
      <c r="A69" s="11" t="s">
        <v>339</v>
      </c>
      <c r="D69">
        <f t="shared" si="3"/>
        <v>0</v>
      </c>
      <c r="H69" s="11" t="s">
        <v>340</v>
      </c>
      <c r="K69">
        <f t="shared" si="2"/>
        <v>0</v>
      </c>
      <c r="M69" s="11" t="s">
        <v>340</v>
      </c>
      <c r="Q69" s="11" t="s">
        <v>354</v>
      </c>
    </row>
    <row r="70" spans="1:17" x14ac:dyDescent="0.25">
      <c r="A70" s="11" t="s">
        <v>340</v>
      </c>
      <c r="D70">
        <f t="shared" si="3"/>
        <v>0</v>
      </c>
      <c r="H70" s="11" t="s">
        <v>341</v>
      </c>
      <c r="K70">
        <f t="shared" si="2"/>
        <v>0</v>
      </c>
      <c r="M70" s="11" t="s">
        <v>341</v>
      </c>
      <c r="Q70" s="11" t="s">
        <v>355</v>
      </c>
    </row>
    <row r="71" spans="1:17" x14ac:dyDescent="0.25">
      <c r="A71" s="11" t="s">
        <v>341</v>
      </c>
      <c r="D71">
        <f t="shared" si="3"/>
        <v>0</v>
      </c>
      <c r="H71" s="11" t="s">
        <v>343</v>
      </c>
      <c r="K71">
        <f t="shared" si="2"/>
        <v>0</v>
      </c>
      <c r="M71" s="11" t="s">
        <v>273</v>
      </c>
      <c r="Q71" s="11" t="s">
        <v>356</v>
      </c>
    </row>
    <row r="72" spans="1:17" x14ac:dyDescent="0.25">
      <c r="A72" s="11" t="s">
        <v>342</v>
      </c>
      <c r="D72">
        <f t="shared" si="3"/>
        <v>0</v>
      </c>
      <c r="H72" s="11" t="s">
        <v>345</v>
      </c>
      <c r="K72">
        <f t="shared" si="2"/>
        <v>0</v>
      </c>
      <c r="M72" s="11" t="s">
        <v>342</v>
      </c>
      <c r="Q72" s="11" t="s">
        <v>357</v>
      </c>
    </row>
    <row r="73" spans="1:17" x14ac:dyDescent="0.25">
      <c r="A73" s="11" t="s">
        <v>343</v>
      </c>
      <c r="D73">
        <f t="shared" si="3"/>
        <v>0</v>
      </c>
      <c r="H73" s="11" t="s">
        <v>346</v>
      </c>
      <c r="K73">
        <f t="shared" si="2"/>
        <v>0</v>
      </c>
      <c r="M73" s="11" t="s">
        <v>343</v>
      </c>
      <c r="Q73" s="11" t="s">
        <v>358</v>
      </c>
    </row>
    <row r="74" spans="1:17" x14ac:dyDescent="0.25">
      <c r="A74" s="11" t="s">
        <v>344</v>
      </c>
      <c r="D74">
        <f t="shared" si="3"/>
        <v>0</v>
      </c>
      <c r="H74" s="11" t="s">
        <v>347</v>
      </c>
      <c r="K74">
        <f t="shared" si="2"/>
        <v>0</v>
      </c>
      <c r="M74" s="11" t="s">
        <v>344</v>
      </c>
      <c r="Q74" s="11" t="s">
        <v>359</v>
      </c>
    </row>
    <row r="75" spans="1:17" x14ac:dyDescent="0.25">
      <c r="A75" s="11" t="s">
        <v>345</v>
      </c>
      <c r="D75">
        <f t="shared" si="3"/>
        <v>0</v>
      </c>
      <c r="H75" s="11" t="s">
        <v>348</v>
      </c>
      <c r="K75">
        <f t="shared" si="2"/>
        <v>0</v>
      </c>
      <c r="M75" s="11" t="s">
        <v>345</v>
      </c>
      <c r="Q75" s="11" t="s">
        <v>360</v>
      </c>
    </row>
    <row r="76" spans="1:17" x14ac:dyDescent="0.25">
      <c r="A76" s="11" t="s">
        <v>346</v>
      </c>
      <c r="D76">
        <f t="shared" si="3"/>
        <v>0</v>
      </c>
      <c r="H76" s="11" t="s">
        <v>349</v>
      </c>
      <c r="K76">
        <f t="shared" si="2"/>
        <v>0</v>
      </c>
      <c r="M76" s="11" t="s">
        <v>346</v>
      </c>
      <c r="Q76" s="11" t="s">
        <v>361</v>
      </c>
    </row>
    <row r="77" spans="1:17" x14ac:dyDescent="0.25">
      <c r="A77" s="11" t="s">
        <v>347</v>
      </c>
      <c r="D77">
        <f t="shared" si="3"/>
        <v>0</v>
      </c>
      <c r="H77" s="11" t="s">
        <v>350</v>
      </c>
      <c r="K77">
        <f t="shared" si="2"/>
        <v>0</v>
      </c>
      <c r="M77" s="11" t="s">
        <v>347</v>
      </c>
      <c r="Q77" s="11" t="s">
        <v>362</v>
      </c>
    </row>
    <row r="78" spans="1:17" x14ac:dyDescent="0.25">
      <c r="A78" s="11" t="s">
        <v>348</v>
      </c>
      <c r="D78">
        <f t="shared" si="3"/>
        <v>0</v>
      </c>
      <c r="H78" s="11" t="s">
        <v>351</v>
      </c>
      <c r="K78">
        <f t="shared" si="2"/>
        <v>0</v>
      </c>
      <c r="M78" s="11" t="s">
        <v>348</v>
      </c>
      <c r="Q78" s="11" t="s">
        <v>363</v>
      </c>
    </row>
    <row r="79" spans="1:17" x14ac:dyDescent="0.25">
      <c r="A79" s="11" t="s">
        <v>349</v>
      </c>
      <c r="D79">
        <f t="shared" si="3"/>
        <v>0</v>
      </c>
      <c r="H79" s="11" t="s">
        <v>352</v>
      </c>
      <c r="K79">
        <f t="shared" si="2"/>
        <v>0</v>
      </c>
      <c r="M79" s="11" t="s">
        <v>349</v>
      </c>
      <c r="Q79" s="11" t="s">
        <v>364</v>
      </c>
    </row>
    <row r="80" spans="1:17" x14ac:dyDescent="0.25">
      <c r="A80" s="11" t="s">
        <v>350</v>
      </c>
      <c r="D80">
        <f t="shared" si="3"/>
        <v>0</v>
      </c>
      <c r="H80" s="11" t="s">
        <v>353</v>
      </c>
      <c r="K80">
        <f t="shared" si="2"/>
        <v>0</v>
      </c>
      <c r="M80" s="11" t="s">
        <v>350</v>
      </c>
      <c r="Q80" s="11" t="s">
        <v>365</v>
      </c>
    </row>
    <row r="81" spans="1:17" x14ac:dyDescent="0.25">
      <c r="A81" s="11" t="s">
        <v>351</v>
      </c>
      <c r="D81">
        <f t="shared" si="3"/>
        <v>0</v>
      </c>
      <c r="H81" s="11" t="s">
        <v>354</v>
      </c>
      <c r="K81">
        <f t="shared" si="2"/>
        <v>0</v>
      </c>
      <c r="M81" s="11" t="s">
        <v>351</v>
      </c>
      <c r="Q81" s="11" t="s">
        <v>366</v>
      </c>
    </row>
    <row r="82" spans="1:17" x14ac:dyDescent="0.25">
      <c r="A82" s="11" t="s">
        <v>352</v>
      </c>
      <c r="D82">
        <f t="shared" si="3"/>
        <v>0</v>
      </c>
      <c r="H82" s="11" t="s">
        <v>355</v>
      </c>
      <c r="K82">
        <f t="shared" si="2"/>
        <v>0</v>
      </c>
      <c r="M82" s="11" t="s">
        <v>352</v>
      </c>
      <c r="Q82" s="11" t="s">
        <v>367</v>
      </c>
    </row>
    <row r="83" spans="1:17" x14ac:dyDescent="0.25">
      <c r="A83" s="11" t="s">
        <v>353</v>
      </c>
      <c r="D83">
        <f t="shared" si="3"/>
        <v>0</v>
      </c>
      <c r="H83" s="11" t="s">
        <v>356</v>
      </c>
      <c r="K83">
        <f t="shared" si="2"/>
        <v>0</v>
      </c>
      <c r="M83" s="11" t="s">
        <v>353</v>
      </c>
      <c r="Q83" s="11" t="s">
        <v>368</v>
      </c>
    </row>
    <row r="84" spans="1:17" x14ac:dyDescent="0.25">
      <c r="A84" s="11" t="s">
        <v>354</v>
      </c>
      <c r="D84">
        <f t="shared" si="3"/>
        <v>0</v>
      </c>
      <c r="H84" s="11" t="s">
        <v>357</v>
      </c>
      <c r="K84">
        <f t="shared" si="2"/>
        <v>0</v>
      </c>
      <c r="M84" s="11" t="s">
        <v>354</v>
      </c>
      <c r="Q84" s="11" t="s">
        <v>370</v>
      </c>
    </row>
    <row r="85" spans="1:17" x14ac:dyDescent="0.25">
      <c r="A85" s="11" t="s">
        <v>355</v>
      </c>
      <c r="D85">
        <f t="shared" si="3"/>
        <v>0</v>
      </c>
      <c r="H85" s="11" t="s">
        <v>358</v>
      </c>
      <c r="K85">
        <f t="shared" si="2"/>
        <v>0</v>
      </c>
      <c r="M85" s="11" t="s">
        <v>355</v>
      </c>
      <c r="Q85" s="11" t="s">
        <v>371</v>
      </c>
    </row>
    <row r="86" spans="1:17" x14ac:dyDescent="0.25">
      <c r="A86" s="11" t="s">
        <v>356</v>
      </c>
      <c r="D86">
        <f t="shared" si="3"/>
        <v>0</v>
      </c>
      <c r="H86" s="11" t="s">
        <v>359</v>
      </c>
      <c r="K86">
        <f t="shared" si="2"/>
        <v>0</v>
      </c>
      <c r="M86" s="11" t="s">
        <v>356</v>
      </c>
      <c r="Q86" s="11" t="s">
        <v>372</v>
      </c>
    </row>
    <row r="87" spans="1:17" x14ac:dyDescent="0.25">
      <c r="A87" s="11" t="s">
        <v>357</v>
      </c>
      <c r="D87">
        <f t="shared" si="3"/>
        <v>0</v>
      </c>
      <c r="H87" s="11" t="s">
        <v>360</v>
      </c>
      <c r="K87">
        <f t="shared" si="2"/>
        <v>0</v>
      </c>
      <c r="M87" s="11" t="s">
        <v>357</v>
      </c>
      <c r="Q87" s="11" t="s">
        <v>373</v>
      </c>
    </row>
    <row r="88" spans="1:17" x14ac:dyDescent="0.25">
      <c r="A88" s="11" t="s">
        <v>358</v>
      </c>
      <c r="D88">
        <f t="shared" si="3"/>
        <v>0</v>
      </c>
      <c r="H88" s="11" t="s">
        <v>361</v>
      </c>
      <c r="K88">
        <f t="shared" si="2"/>
        <v>0</v>
      </c>
      <c r="M88" s="11" t="s">
        <v>358</v>
      </c>
      <c r="Q88" s="11" t="s">
        <v>374</v>
      </c>
    </row>
    <row r="89" spans="1:17" x14ac:dyDescent="0.25">
      <c r="A89" s="11" t="s">
        <v>359</v>
      </c>
      <c r="D89">
        <f t="shared" si="3"/>
        <v>0</v>
      </c>
      <c r="H89" s="11" t="s">
        <v>362</v>
      </c>
      <c r="K89">
        <f t="shared" si="2"/>
        <v>0</v>
      </c>
      <c r="M89" s="11" t="s">
        <v>359</v>
      </c>
      <c r="Q89" s="11" t="s">
        <v>375</v>
      </c>
    </row>
    <row r="90" spans="1:17" x14ac:dyDescent="0.25">
      <c r="A90" s="11" t="s">
        <v>360</v>
      </c>
      <c r="D90">
        <f t="shared" si="3"/>
        <v>0</v>
      </c>
      <c r="H90" s="11" t="s">
        <v>363</v>
      </c>
      <c r="K90">
        <f t="shared" si="2"/>
        <v>0</v>
      </c>
      <c r="M90" s="11" t="s">
        <v>360</v>
      </c>
      <c r="Q90" s="11" t="s">
        <v>376</v>
      </c>
    </row>
    <row r="91" spans="1:17" x14ac:dyDescent="0.25">
      <c r="A91" s="11" t="s">
        <v>361</v>
      </c>
      <c r="D91">
        <f t="shared" si="3"/>
        <v>0</v>
      </c>
      <c r="H91" s="11" t="s">
        <v>364</v>
      </c>
      <c r="K91">
        <f t="shared" si="2"/>
        <v>0</v>
      </c>
      <c r="M91" s="11" t="s">
        <v>361</v>
      </c>
      <c r="Q91" s="11" t="s">
        <v>377</v>
      </c>
    </row>
    <row r="92" spans="1:17" x14ac:dyDescent="0.25">
      <c r="A92" s="11" t="s">
        <v>362</v>
      </c>
      <c r="D92">
        <f t="shared" si="3"/>
        <v>0</v>
      </c>
      <c r="H92" s="11" t="s">
        <v>365</v>
      </c>
      <c r="K92">
        <f t="shared" si="2"/>
        <v>0</v>
      </c>
      <c r="M92" s="11" t="s">
        <v>362</v>
      </c>
      <c r="Q92" s="11" t="s">
        <v>378</v>
      </c>
    </row>
    <row r="93" spans="1:17" x14ac:dyDescent="0.25">
      <c r="A93" s="11" t="s">
        <v>363</v>
      </c>
      <c r="D93">
        <f t="shared" si="3"/>
        <v>0</v>
      </c>
      <c r="H93" s="11" t="s">
        <v>366</v>
      </c>
      <c r="K93">
        <f t="shared" si="2"/>
        <v>0</v>
      </c>
      <c r="M93" s="11" t="s">
        <v>363</v>
      </c>
      <c r="Q93" s="11" t="s">
        <v>379</v>
      </c>
    </row>
    <row r="94" spans="1:17" x14ac:dyDescent="0.25">
      <c r="A94" s="11" t="s">
        <v>364</v>
      </c>
      <c r="D94">
        <f t="shared" si="3"/>
        <v>0</v>
      </c>
      <c r="H94" s="11" t="s">
        <v>367</v>
      </c>
      <c r="K94">
        <f t="shared" si="2"/>
        <v>0</v>
      </c>
      <c r="M94" s="11" t="s">
        <v>364</v>
      </c>
      <c r="Q94" s="11" t="s">
        <v>380</v>
      </c>
    </row>
    <row r="95" spans="1:17" x14ac:dyDescent="0.25">
      <c r="A95" s="11" t="s">
        <v>365</v>
      </c>
      <c r="D95">
        <f t="shared" si="3"/>
        <v>0</v>
      </c>
      <c r="H95" s="11" t="s">
        <v>368</v>
      </c>
      <c r="K95">
        <f t="shared" si="2"/>
        <v>0</v>
      </c>
      <c r="M95" s="11" t="s">
        <v>365</v>
      </c>
      <c r="Q95" s="11" t="s">
        <v>381</v>
      </c>
    </row>
    <row r="96" spans="1:17" x14ac:dyDescent="0.25">
      <c r="A96" s="11" t="s">
        <v>366</v>
      </c>
      <c r="D96">
        <f t="shared" si="3"/>
        <v>0</v>
      </c>
      <c r="H96" s="11" t="s">
        <v>369</v>
      </c>
      <c r="K96">
        <f t="shared" si="2"/>
        <v>0</v>
      </c>
      <c r="M96" s="11" t="s">
        <v>366</v>
      </c>
      <c r="Q96" s="11" t="s">
        <v>382</v>
      </c>
    </row>
    <row r="97" spans="1:17" x14ac:dyDescent="0.25">
      <c r="A97" s="11" t="s">
        <v>367</v>
      </c>
      <c r="D97">
        <f t="shared" si="3"/>
        <v>0</v>
      </c>
      <c r="H97" s="11" t="s">
        <v>370</v>
      </c>
      <c r="K97">
        <f t="shared" si="2"/>
        <v>0</v>
      </c>
      <c r="M97" s="11" t="s">
        <v>367</v>
      </c>
      <c r="Q97" s="11" t="s">
        <v>383</v>
      </c>
    </row>
    <row r="98" spans="1:17" x14ac:dyDescent="0.25">
      <c r="A98" s="11" t="s">
        <v>368</v>
      </c>
      <c r="D98">
        <f t="shared" si="3"/>
        <v>0</v>
      </c>
      <c r="H98" s="11" t="s">
        <v>371</v>
      </c>
      <c r="K98">
        <f t="shared" si="2"/>
        <v>0</v>
      </c>
      <c r="M98" s="11" t="s">
        <v>368</v>
      </c>
      <c r="Q98" s="11" t="s">
        <v>384</v>
      </c>
    </row>
    <row r="99" spans="1:17" x14ac:dyDescent="0.25">
      <c r="A99" s="11" t="s">
        <v>369</v>
      </c>
      <c r="D99">
        <f t="shared" si="3"/>
        <v>0</v>
      </c>
      <c r="H99" s="11" t="s">
        <v>372</v>
      </c>
      <c r="K99">
        <f t="shared" si="2"/>
        <v>0</v>
      </c>
      <c r="M99" s="11" t="s">
        <v>369</v>
      </c>
      <c r="Q99" s="11" t="s">
        <v>385</v>
      </c>
    </row>
    <row r="100" spans="1:17" x14ac:dyDescent="0.25">
      <c r="A100" s="11" t="s">
        <v>370</v>
      </c>
      <c r="D100">
        <f t="shared" si="3"/>
        <v>0</v>
      </c>
      <c r="H100" s="11" t="s">
        <v>373</v>
      </c>
      <c r="K100">
        <f t="shared" si="2"/>
        <v>0</v>
      </c>
      <c r="M100" s="11" t="s">
        <v>370</v>
      </c>
      <c r="Q100" s="11" t="s">
        <v>386</v>
      </c>
    </row>
    <row r="101" spans="1:17" x14ac:dyDescent="0.25">
      <c r="A101" s="11" t="s">
        <v>371</v>
      </c>
      <c r="D101">
        <f t="shared" si="3"/>
        <v>0</v>
      </c>
      <c r="H101" s="11" t="s">
        <v>374</v>
      </c>
      <c r="K101">
        <f t="shared" si="2"/>
        <v>0</v>
      </c>
      <c r="M101" s="11" t="s">
        <v>371</v>
      </c>
      <c r="Q101" s="11" t="s">
        <v>387</v>
      </c>
    </row>
    <row r="102" spans="1:17" x14ac:dyDescent="0.25">
      <c r="A102" s="11" t="s">
        <v>372</v>
      </c>
      <c r="D102">
        <f t="shared" si="3"/>
        <v>0</v>
      </c>
      <c r="H102" s="11" t="s">
        <v>375</v>
      </c>
      <c r="K102">
        <f t="shared" si="2"/>
        <v>0</v>
      </c>
      <c r="M102" s="11" t="s">
        <v>372</v>
      </c>
      <c r="Q102" s="11" t="s">
        <v>388</v>
      </c>
    </row>
    <row r="103" spans="1:17" x14ac:dyDescent="0.25">
      <c r="A103" s="11" t="s">
        <v>373</v>
      </c>
      <c r="D103">
        <f t="shared" si="3"/>
        <v>0</v>
      </c>
      <c r="H103" s="11" t="s">
        <v>376</v>
      </c>
      <c r="K103">
        <f t="shared" si="2"/>
        <v>0</v>
      </c>
      <c r="M103" s="11" t="s">
        <v>373</v>
      </c>
      <c r="Q103" s="11" t="s">
        <v>389</v>
      </c>
    </row>
    <row r="104" spans="1:17" x14ac:dyDescent="0.25">
      <c r="A104" s="11" t="s">
        <v>374</v>
      </c>
      <c r="D104">
        <f t="shared" si="3"/>
        <v>0</v>
      </c>
      <c r="H104" s="11" t="s">
        <v>377</v>
      </c>
      <c r="K104">
        <f t="shared" si="2"/>
        <v>0</v>
      </c>
      <c r="M104" s="11" t="s">
        <v>374</v>
      </c>
      <c r="Q104" s="11" t="s">
        <v>390</v>
      </c>
    </row>
    <row r="105" spans="1:17" x14ac:dyDescent="0.25">
      <c r="A105" s="11" t="s">
        <v>375</v>
      </c>
      <c r="D105">
        <f t="shared" si="3"/>
        <v>0</v>
      </c>
      <c r="H105" s="11" t="s">
        <v>378</v>
      </c>
      <c r="K105">
        <f t="shared" si="2"/>
        <v>0</v>
      </c>
      <c r="M105" s="11" t="s">
        <v>375</v>
      </c>
      <c r="Q105" s="11" t="s">
        <v>391</v>
      </c>
    </row>
    <row r="106" spans="1:17" x14ac:dyDescent="0.25">
      <c r="A106" s="11" t="s">
        <v>376</v>
      </c>
      <c r="D106">
        <f t="shared" si="3"/>
        <v>0</v>
      </c>
      <c r="H106" s="11" t="s">
        <v>379</v>
      </c>
      <c r="K106">
        <f t="shared" si="2"/>
        <v>0</v>
      </c>
      <c r="M106" s="11" t="s">
        <v>376</v>
      </c>
    </row>
    <row r="107" spans="1:17" x14ac:dyDescent="0.25">
      <c r="A107" s="11" t="s">
        <v>377</v>
      </c>
      <c r="D107">
        <f t="shared" si="3"/>
        <v>0</v>
      </c>
      <c r="H107" s="11" t="s">
        <v>380</v>
      </c>
      <c r="K107">
        <f t="shared" si="2"/>
        <v>0</v>
      </c>
      <c r="M107" s="11" t="s">
        <v>377</v>
      </c>
    </row>
    <row r="108" spans="1:17" x14ac:dyDescent="0.25">
      <c r="A108" s="11" t="s">
        <v>378</v>
      </c>
      <c r="D108">
        <f t="shared" si="3"/>
        <v>0</v>
      </c>
      <c r="H108" s="11" t="s">
        <v>381</v>
      </c>
      <c r="K108">
        <f t="shared" si="2"/>
        <v>0</v>
      </c>
      <c r="M108" s="11" t="s">
        <v>378</v>
      </c>
    </row>
    <row r="109" spans="1:17" x14ac:dyDescent="0.25">
      <c r="A109" s="11" t="s">
        <v>379</v>
      </c>
      <c r="D109">
        <f t="shared" si="3"/>
        <v>0</v>
      </c>
      <c r="H109" s="11" t="s">
        <v>382</v>
      </c>
      <c r="K109">
        <f t="shared" si="2"/>
        <v>0</v>
      </c>
      <c r="M109" s="11" t="s">
        <v>379</v>
      </c>
    </row>
    <row r="110" spans="1:17" x14ac:dyDescent="0.25">
      <c r="A110" s="11" t="s">
        <v>380</v>
      </c>
      <c r="D110">
        <f t="shared" si="3"/>
        <v>0</v>
      </c>
      <c r="H110" s="11" t="s">
        <v>383</v>
      </c>
      <c r="K110">
        <f t="shared" si="2"/>
        <v>0</v>
      </c>
      <c r="M110" s="11" t="s">
        <v>380</v>
      </c>
    </row>
    <row r="111" spans="1:17" x14ac:dyDescent="0.25">
      <c r="A111" s="11" t="s">
        <v>381</v>
      </c>
      <c r="D111">
        <f t="shared" si="3"/>
        <v>0</v>
      </c>
      <c r="H111" s="11" t="s">
        <v>384</v>
      </c>
      <c r="K111">
        <f t="shared" si="2"/>
        <v>0</v>
      </c>
      <c r="M111" s="11" t="s">
        <v>381</v>
      </c>
    </row>
    <row r="112" spans="1:17" x14ac:dyDescent="0.25">
      <c r="A112" s="11" t="s">
        <v>382</v>
      </c>
      <c r="D112">
        <f t="shared" si="3"/>
        <v>0</v>
      </c>
      <c r="H112" s="11" t="s">
        <v>385</v>
      </c>
      <c r="K112">
        <f t="shared" si="2"/>
        <v>0</v>
      </c>
      <c r="M112" s="11" t="s">
        <v>382</v>
      </c>
    </row>
    <row r="113" spans="1:13" x14ac:dyDescent="0.25">
      <c r="A113" s="11" t="s">
        <v>383</v>
      </c>
      <c r="D113">
        <f t="shared" si="3"/>
        <v>0</v>
      </c>
      <c r="H113" s="11" t="s">
        <v>386</v>
      </c>
      <c r="K113">
        <f t="shared" si="2"/>
        <v>0</v>
      </c>
      <c r="M113" s="11" t="s">
        <v>383</v>
      </c>
    </row>
    <row r="114" spans="1:13" x14ac:dyDescent="0.25">
      <c r="A114" s="11" t="s">
        <v>384</v>
      </c>
      <c r="D114">
        <f t="shared" si="3"/>
        <v>0</v>
      </c>
      <c r="H114" s="11" t="s">
        <v>387</v>
      </c>
      <c r="K114">
        <f t="shared" si="2"/>
        <v>0</v>
      </c>
      <c r="M114" s="11" t="s">
        <v>384</v>
      </c>
    </row>
    <row r="115" spans="1:13" x14ac:dyDescent="0.25">
      <c r="A115" s="11" t="s">
        <v>385</v>
      </c>
      <c r="D115">
        <f t="shared" si="3"/>
        <v>0</v>
      </c>
      <c r="H115" s="11" t="s">
        <v>388</v>
      </c>
      <c r="K115">
        <f t="shared" si="2"/>
        <v>0</v>
      </c>
      <c r="M115" s="11" t="s">
        <v>385</v>
      </c>
    </row>
    <row r="116" spans="1:13" x14ac:dyDescent="0.25">
      <c r="A116" s="11" t="s">
        <v>386</v>
      </c>
      <c r="D116">
        <f t="shared" si="3"/>
        <v>0</v>
      </c>
      <c r="H116" s="11" t="s">
        <v>389</v>
      </c>
      <c r="K116">
        <f t="shared" si="2"/>
        <v>0</v>
      </c>
      <c r="M116" s="11" t="s">
        <v>386</v>
      </c>
    </row>
    <row r="117" spans="1:13" x14ac:dyDescent="0.25">
      <c r="A117" s="11" t="s">
        <v>387</v>
      </c>
      <c r="D117">
        <f t="shared" si="3"/>
        <v>0</v>
      </c>
      <c r="H117" s="11" t="s">
        <v>390</v>
      </c>
      <c r="K117">
        <f t="shared" si="2"/>
        <v>0</v>
      </c>
      <c r="M117" s="11" t="s">
        <v>387</v>
      </c>
    </row>
    <row r="118" spans="1:13" x14ac:dyDescent="0.25">
      <c r="A118" s="11" t="s">
        <v>388</v>
      </c>
      <c r="D118">
        <f t="shared" si="3"/>
        <v>0</v>
      </c>
      <c r="H118" s="11" t="s">
        <v>391</v>
      </c>
      <c r="K118">
        <f t="shared" si="2"/>
        <v>0</v>
      </c>
      <c r="M118" s="11" t="s">
        <v>388</v>
      </c>
    </row>
    <row r="119" spans="1:13" x14ac:dyDescent="0.25">
      <c r="A119" s="11" t="s">
        <v>389</v>
      </c>
      <c r="D119">
        <f t="shared" si="3"/>
        <v>0</v>
      </c>
      <c r="H119" s="11" t="s">
        <v>392</v>
      </c>
      <c r="K119">
        <f t="shared" si="2"/>
        <v>0</v>
      </c>
      <c r="M119" s="11" t="s">
        <v>389</v>
      </c>
    </row>
    <row r="120" spans="1:13" x14ac:dyDescent="0.25">
      <c r="A120" s="11" t="s">
        <v>390</v>
      </c>
      <c r="D120">
        <f t="shared" si="3"/>
        <v>0</v>
      </c>
      <c r="H120" s="11" t="s">
        <v>393</v>
      </c>
      <c r="K120">
        <f t="shared" si="2"/>
        <v>0</v>
      </c>
      <c r="M120" s="11" t="s">
        <v>390</v>
      </c>
    </row>
    <row r="121" spans="1:13" x14ac:dyDescent="0.25">
      <c r="A121" s="11" t="s">
        <v>391</v>
      </c>
      <c r="D121">
        <f t="shared" si="3"/>
        <v>0</v>
      </c>
      <c r="M121" s="11" t="s">
        <v>391</v>
      </c>
    </row>
    <row r="122" spans="1:13" x14ac:dyDescent="0.25">
      <c r="A122" s="11" t="s">
        <v>392</v>
      </c>
      <c r="D122">
        <f t="shared" si="3"/>
        <v>0</v>
      </c>
      <c r="M122" s="11" t="s">
        <v>392</v>
      </c>
    </row>
    <row r="123" spans="1:13" x14ac:dyDescent="0.25">
      <c r="A123" s="11" t="s">
        <v>393</v>
      </c>
      <c r="D123">
        <f t="shared" si="3"/>
        <v>0</v>
      </c>
      <c r="M123" s="11" t="s">
        <v>393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09B3-7538-47D5-B767-D4AD69757A52}">
  <sheetPr>
    <tabColor rgb="FFFF0000"/>
  </sheetPr>
  <dimension ref="A1:M122"/>
  <sheetViews>
    <sheetView workbookViewId="0">
      <selection activeCell="D3" sqref="D3:M122"/>
    </sheetView>
  </sheetViews>
  <sheetFormatPr defaultRowHeight="15" x14ac:dyDescent="0.25"/>
  <cols>
    <col min="4" max="5" width="13.5703125" bestFit="1" customWidth="1"/>
    <col min="6" max="10" width="12.5703125" bestFit="1" customWidth="1"/>
    <col min="11" max="11" width="11.140625" bestFit="1" customWidth="1"/>
    <col min="12" max="12" width="13.5703125" bestFit="1" customWidth="1"/>
    <col min="13" max="13" width="12.5703125" bestFit="1" customWidth="1"/>
  </cols>
  <sheetData>
    <row r="1" spans="1:13" x14ac:dyDescent="0.25">
      <c r="D1" t="s">
        <v>0</v>
      </c>
      <c r="E1" t="s">
        <v>0</v>
      </c>
      <c r="F1" t="s">
        <v>1</v>
      </c>
      <c r="G1" t="s">
        <v>1</v>
      </c>
      <c r="H1" t="s">
        <v>2</v>
      </c>
      <c r="I1" t="s">
        <v>2</v>
      </c>
      <c r="J1" t="s">
        <v>3</v>
      </c>
      <c r="K1" t="s">
        <v>3</v>
      </c>
      <c r="L1" t="s">
        <v>4</v>
      </c>
      <c r="M1" t="s">
        <v>4</v>
      </c>
    </row>
    <row r="2" spans="1:13" ht="60" x14ac:dyDescent="0.25">
      <c r="A2" s="18" t="s">
        <v>6</v>
      </c>
      <c r="B2" s="18" t="s">
        <v>7</v>
      </c>
      <c r="C2" s="18" t="s">
        <v>8</v>
      </c>
      <c r="D2" s="18" t="s">
        <v>9</v>
      </c>
      <c r="E2" s="18" t="s">
        <v>10</v>
      </c>
      <c r="F2" s="18" t="s">
        <v>9</v>
      </c>
      <c r="G2" s="18" t="s">
        <v>10</v>
      </c>
      <c r="H2" s="18" t="s">
        <v>9</v>
      </c>
      <c r="I2" s="18" t="s">
        <v>10</v>
      </c>
      <c r="J2" s="18" t="s">
        <v>9</v>
      </c>
      <c r="K2" s="18" t="s">
        <v>10</v>
      </c>
      <c r="L2" s="18" t="s">
        <v>9</v>
      </c>
      <c r="M2" s="18" t="s">
        <v>10</v>
      </c>
    </row>
    <row r="3" spans="1:13" x14ac:dyDescent="0.25">
      <c r="A3" t="s">
        <v>20</v>
      </c>
      <c r="B3" t="s">
        <v>21</v>
      </c>
      <c r="C3" t="s">
        <v>22</v>
      </c>
    </row>
    <row r="4" spans="1:13" x14ac:dyDescent="0.25">
      <c r="A4" t="s">
        <v>23</v>
      </c>
      <c r="B4" t="s">
        <v>24</v>
      </c>
      <c r="C4" t="s">
        <v>25</v>
      </c>
    </row>
    <row r="5" spans="1:13" x14ac:dyDescent="0.25">
      <c r="A5" t="s">
        <v>26</v>
      </c>
      <c r="B5" t="s">
        <v>27</v>
      </c>
      <c r="C5" t="s">
        <v>22</v>
      </c>
    </row>
    <row r="6" spans="1:13" x14ac:dyDescent="0.25">
      <c r="A6" t="s">
        <v>28</v>
      </c>
      <c r="B6" t="s">
        <v>29</v>
      </c>
      <c r="C6" t="s">
        <v>30</v>
      </c>
    </row>
    <row r="7" spans="1:13" x14ac:dyDescent="0.25">
      <c r="A7" t="s">
        <v>31</v>
      </c>
      <c r="B7" t="s">
        <v>32</v>
      </c>
      <c r="C7" t="s">
        <v>22</v>
      </c>
    </row>
    <row r="8" spans="1:13" x14ac:dyDescent="0.25">
      <c r="A8" t="s">
        <v>33</v>
      </c>
      <c r="B8" t="s">
        <v>34</v>
      </c>
      <c r="C8" t="s">
        <v>22</v>
      </c>
    </row>
    <row r="9" spans="1:13" x14ac:dyDescent="0.25">
      <c r="A9" t="s">
        <v>35</v>
      </c>
      <c r="B9" t="s">
        <v>36</v>
      </c>
      <c r="C9" t="s">
        <v>37</v>
      </c>
    </row>
    <row r="10" spans="1:13" x14ac:dyDescent="0.25">
      <c r="A10" t="s">
        <v>38</v>
      </c>
      <c r="B10" t="s">
        <v>39</v>
      </c>
      <c r="C10" t="s">
        <v>40</v>
      </c>
    </row>
    <row r="11" spans="1:13" x14ac:dyDescent="0.25">
      <c r="A11" t="s">
        <v>41</v>
      </c>
      <c r="B11" t="s">
        <v>42</v>
      </c>
      <c r="C11" t="s">
        <v>22</v>
      </c>
    </row>
    <row r="12" spans="1:13" x14ac:dyDescent="0.25">
      <c r="A12" t="s">
        <v>43</v>
      </c>
      <c r="B12" t="s">
        <v>44</v>
      </c>
      <c r="C12" t="s">
        <v>22</v>
      </c>
    </row>
    <row r="13" spans="1:13" x14ac:dyDescent="0.25">
      <c r="A13" t="s">
        <v>45</v>
      </c>
      <c r="B13" t="s">
        <v>46</v>
      </c>
      <c r="C13" t="s">
        <v>47</v>
      </c>
    </row>
    <row r="14" spans="1:13" x14ac:dyDescent="0.25">
      <c r="A14" t="s">
        <v>48</v>
      </c>
      <c r="B14" t="s">
        <v>49</v>
      </c>
      <c r="C14" t="s">
        <v>25</v>
      </c>
    </row>
    <row r="15" spans="1:13" x14ac:dyDescent="0.25">
      <c r="A15" t="s">
        <v>50</v>
      </c>
      <c r="B15" t="s">
        <v>51</v>
      </c>
      <c r="C15" t="s">
        <v>47</v>
      </c>
    </row>
    <row r="16" spans="1:13" x14ac:dyDescent="0.25">
      <c r="A16" t="s">
        <v>52</v>
      </c>
      <c r="B16" t="s">
        <v>53</v>
      </c>
      <c r="C16" t="s">
        <v>25</v>
      </c>
    </row>
    <row r="17" spans="1:3" x14ac:dyDescent="0.25">
      <c r="A17" t="s">
        <v>54</v>
      </c>
      <c r="B17" t="s">
        <v>55</v>
      </c>
      <c r="C17" t="s">
        <v>30</v>
      </c>
    </row>
    <row r="18" spans="1:3" x14ac:dyDescent="0.25">
      <c r="A18" t="s">
        <v>56</v>
      </c>
      <c r="B18" t="s">
        <v>57</v>
      </c>
      <c r="C18" t="s">
        <v>22</v>
      </c>
    </row>
    <row r="19" spans="1:3" x14ac:dyDescent="0.25">
      <c r="A19" t="s">
        <v>58</v>
      </c>
      <c r="B19" t="s">
        <v>59</v>
      </c>
      <c r="C19" t="s">
        <v>47</v>
      </c>
    </row>
    <row r="20" spans="1:3" x14ac:dyDescent="0.25">
      <c r="A20" t="s">
        <v>60</v>
      </c>
      <c r="B20" t="s">
        <v>61</v>
      </c>
      <c r="C20" t="s">
        <v>30</v>
      </c>
    </row>
    <row r="21" spans="1:3" x14ac:dyDescent="0.25">
      <c r="A21" t="s">
        <v>62</v>
      </c>
      <c r="B21" t="s">
        <v>63</v>
      </c>
      <c r="C21" t="s">
        <v>47</v>
      </c>
    </row>
    <row r="22" spans="1:3" x14ac:dyDescent="0.25">
      <c r="A22" t="s">
        <v>64</v>
      </c>
      <c r="B22" t="s">
        <v>65</v>
      </c>
      <c r="C22" t="s">
        <v>66</v>
      </c>
    </row>
    <row r="23" spans="1:3" x14ac:dyDescent="0.25">
      <c r="A23" t="s">
        <v>67</v>
      </c>
      <c r="B23" t="s">
        <v>68</v>
      </c>
      <c r="C23" t="s">
        <v>25</v>
      </c>
    </row>
    <row r="24" spans="1:3" x14ac:dyDescent="0.25">
      <c r="A24" t="s">
        <v>69</v>
      </c>
      <c r="B24" t="s">
        <v>70</v>
      </c>
      <c r="C24" t="s">
        <v>30</v>
      </c>
    </row>
    <row r="25" spans="1:3" x14ac:dyDescent="0.25">
      <c r="A25" t="s">
        <v>71</v>
      </c>
      <c r="B25" t="s">
        <v>72</v>
      </c>
      <c r="C25" t="s">
        <v>25</v>
      </c>
    </row>
    <row r="26" spans="1:3" x14ac:dyDescent="0.25">
      <c r="A26" t="s">
        <v>73</v>
      </c>
      <c r="B26" t="s">
        <v>74</v>
      </c>
      <c r="C26" t="s">
        <v>25</v>
      </c>
    </row>
    <row r="27" spans="1:3" x14ac:dyDescent="0.25">
      <c r="A27" t="s">
        <v>75</v>
      </c>
      <c r="B27" t="s">
        <v>76</v>
      </c>
      <c r="C27" t="s">
        <v>47</v>
      </c>
    </row>
    <row r="28" spans="1:3" x14ac:dyDescent="0.25">
      <c r="A28" t="s">
        <v>77</v>
      </c>
      <c r="B28" t="s">
        <v>78</v>
      </c>
      <c r="C28" t="s">
        <v>22</v>
      </c>
    </row>
    <row r="29" spans="1:3" x14ac:dyDescent="0.25">
      <c r="A29" t="s">
        <v>79</v>
      </c>
      <c r="B29" t="s">
        <v>80</v>
      </c>
      <c r="C29" t="s">
        <v>22</v>
      </c>
    </row>
    <row r="30" spans="1:3" x14ac:dyDescent="0.25">
      <c r="A30" t="s">
        <v>81</v>
      </c>
      <c r="B30" t="s">
        <v>82</v>
      </c>
      <c r="C30" t="s">
        <v>22</v>
      </c>
    </row>
    <row r="31" spans="1:3" x14ac:dyDescent="0.25">
      <c r="A31" t="s">
        <v>83</v>
      </c>
      <c r="B31" t="s">
        <v>84</v>
      </c>
      <c r="C31" t="s">
        <v>22</v>
      </c>
    </row>
    <row r="32" spans="1:3" x14ac:dyDescent="0.25">
      <c r="A32" t="s">
        <v>85</v>
      </c>
      <c r="B32" t="s">
        <v>86</v>
      </c>
      <c r="C32" t="s">
        <v>25</v>
      </c>
    </row>
    <row r="33" spans="1:3" x14ac:dyDescent="0.25">
      <c r="A33" t="s">
        <v>87</v>
      </c>
      <c r="B33" t="s">
        <v>88</v>
      </c>
      <c r="C33" t="s">
        <v>25</v>
      </c>
    </row>
    <row r="34" spans="1:3" x14ac:dyDescent="0.25">
      <c r="A34" t="s">
        <v>89</v>
      </c>
      <c r="B34" t="s">
        <v>90</v>
      </c>
      <c r="C34" t="s">
        <v>37</v>
      </c>
    </row>
    <row r="35" spans="1:3" x14ac:dyDescent="0.25">
      <c r="A35" t="s">
        <v>91</v>
      </c>
      <c r="B35" t="s">
        <v>92</v>
      </c>
      <c r="C35" t="s">
        <v>25</v>
      </c>
    </row>
    <row r="36" spans="1:3" x14ac:dyDescent="0.25">
      <c r="A36" t="s">
        <v>93</v>
      </c>
      <c r="B36" t="s">
        <v>94</v>
      </c>
      <c r="C36" t="s">
        <v>22</v>
      </c>
    </row>
    <row r="37" spans="1:3" x14ac:dyDescent="0.25">
      <c r="A37" t="s">
        <v>95</v>
      </c>
      <c r="B37" t="s">
        <v>96</v>
      </c>
      <c r="C37" t="s">
        <v>47</v>
      </c>
    </row>
    <row r="38" spans="1:3" x14ac:dyDescent="0.25">
      <c r="A38" t="s">
        <v>97</v>
      </c>
      <c r="B38" t="s">
        <v>98</v>
      </c>
      <c r="C38" t="s">
        <v>22</v>
      </c>
    </row>
    <row r="39" spans="1:3" x14ac:dyDescent="0.25">
      <c r="A39" t="s">
        <v>99</v>
      </c>
      <c r="B39" t="s">
        <v>100</v>
      </c>
      <c r="C39" t="s">
        <v>22</v>
      </c>
    </row>
    <row r="40" spans="1:3" x14ac:dyDescent="0.25">
      <c r="A40" t="s">
        <v>101</v>
      </c>
      <c r="B40" t="s">
        <v>102</v>
      </c>
      <c r="C40" t="s">
        <v>22</v>
      </c>
    </row>
    <row r="41" spans="1:3" x14ac:dyDescent="0.25">
      <c r="A41" t="s">
        <v>103</v>
      </c>
      <c r="B41" t="s">
        <v>104</v>
      </c>
      <c r="C41" t="s">
        <v>22</v>
      </c>
    </row>
    <row r="42" spans="1:3" x14ac:dyDescent="0.25">
      <c r="A42" t="s">
        <v>105</v>
      </c>
      <c r="B42" t="s">
        <v>106</v>
      </c>
      <c r="C42" t="s">
        <v>47</v>
      </c>
    </row>
    <row r="43" spans="1:3" x14ac:dyDescent="0.25">
      <c r="A43" t="s">
        <v>107</v>
      </c>
      <c r="B43" t="s">
        <v>108</v>
      </c>
      <c r="C43" t="s">
        <v>22</v>
      </c>
    </row>
    <row r="44" spans="1:3" x14ac:dyDescent="0.25">
      <c r="A44" t="s">
        <v>109</v>
      </c>
      <c r="B44" t="s">
        <v>110</v>
      </c>
      <c r="C44" t="s">
        <v>25</v>
      </c>
    </row>
    <row r="45" spans="1:3" x14ac:dyDescent="0.25">
      <c r="A45" t="s">
        <v>111</v>
      </c>
      <c r="B45" t="s">
        <v>112</v>
      </c>
      <c r="C45" t="s">
        <v>47</v>
      </c>
    </row>
    <row r="46" spans="1:3" x14ac:dyDescent="0.25">
      <c r="A46" t="s">
        <v>113</v>
      </c>
      <c r="B46" t="s">
        <v>114</v>
      </c>
      <c r="C46" t="s">
        <v>25</v>
      </c>
    </row>
    <row r="47" spans="1:3" x14ac:dyDescent="0.25">
      <c r="A47" t="s">
        <v>115</v>
      </c>
      <c r="B47" t="s">
        <v>116</v>
      </c>
      <c r="C47" t="s">
        <v>30</v>
      </c>
    </row>
    <row r="48" spans="1:3" x14ac:dyDescent="0.25">
      <c r="A48" t="s">
        <v>117</v>
      </c>
      <c r="B48" t="s">
        <v>118</v>
      </c>
      <c r="C48" t="s">
        <v>22</v>
      </c>
    </row>
    <row r="49" spans="1:3" x14ac:dyDescent="0.25">
      <c r="A49" t="s">
        <v>119</v>
      </c>
      <c r="B49" t="s">
        <v>120</v>
      </c>
      <c r="C49" t="s">
        <v>40</v>
      </c>
    </row>
    <row r="50" spans="1:3" x14ac:dyDescent="0.25">
      <c r="A50" t="s">
        <v>121</v>
      </c>
      <c r="B50" t="s">
        <v>122</v>
      </c>
      <c r="C50" t="s">
        <v>30</v>
      </c>
    </row>
    <row r="51" spans="1:3" x14ac:dyDescent="0.25">
      <c r="A51" t="s">
        <v>123</v>
      </c>
      <c r="B51" t="s">
        <v>124</v>
      </c>
      <c r="C51" t="s">
        <v>37</v>
      </c>
    </row>
    <row r="52" spans="1:3" x14ac:dyDescent="0.25">
      <c r="A52" t="s">
        <v>125</v>
      </c>
      <c r="B52" t="s">
        <v>126</v>
      </c>
      <c r="C52" t="s">
        <v>22</v>
      </c>
    </row>
    <row r="53" spans="1:3" x14ac:dyDescent="0.25">
      <c r="A53" t="s">
        <v>127</v>
      </c>
      <c r="B53" t="s">
        <v>128</v>
      </c>
      <c r="C53" t="s">
        <v>37</v>
      </c>
    </row>
    <row r="54" spans="1:3" x14ac:dyDescent="0.25">
      <c r="A54" t="s">
        <v>129</v>
      </c>
      <c r="B54" t="s">
        <v>130</v>
      </c>
      <c r="C54" t="s">
        <v>22</v>
      </c>
    </row>
    <row r="55" spans="1:3" x14ac:dyDescent="0.25">
      <c r="A55" t="s">
        <v>131</v>
      </c>
      <c r="B55" t="s">
        <v>132</v>
      </c>
      <c r="C55" t="s">
        <v>25</v>
      </c>
    </row>
    <row r="56" spans="1:3" x14ac:dyDescent="0.25">
      <c r="A56" t="s">
        <v>133</v>
      </c>
      <c r="B56" t="s">
        <v>134</v>
      </c>
      <c r="C56" t="s">
        <v>30</v>
      </c>
    </row>
    <row r="57" spans="1:3" x14ac:dyDescent="0.25">
      <c r="A57" t="s">
        <v>135</v>
      </c>
      <c r="B57" t="s">
        <v>136</v>
      </c>
      <c r="C57" t="s">
        <v>37</v>
      </c>
    </row>
    <row r="58" spans="1:3" x14ac:dyDescent="0.25">
      <c r="A58" t="s">
        <v>137</v>
      </c>
      <c r="B58" t="s">
        <v>138</v>
      </c>
      <c r="C58" t="s">
        <v>22</v>
      </c>
    </row>
    <row r="59" spans="1:3" x14ac:dyDescent="0.25">
      <c r="A59" t="s">
        <v>139</v>
      </c>
      <c r="B59" t="s">
        <v>140</v>
      </c>
      <c r="C59" t="s">
        <v>47</v>
      </c>
    </row>
    <row r="60" spans="1:3" x14ac:dyDescent="0.25">
      <c r="A60" t="s">
        <v>141</v>
      </c>
      <c r="B60" t="s">
        <v>142</v>
      </c>
      <c r="C60" t="s">
        <v>30</v>
      </c>
    </row>
    <row r="61" spans="1:3" x14ac:dyDescent="0.25">
      <c r="A61" t="s">
        <v>143</v>
      </c>
      <c r="B61" t="s">
        <v>144</v>
      </c>
      <c r="C61" t="s">
        <v>37</v>
      </c>
    </row>
    <row r="62" spans="1:3" x14ac:dyDescent="0.25">
      <c r="A62" t="s">
        <v>145</v>
      </c>
      <c r="B62" t="s">
        <v>146</v>
      </c>
      <c r="C62" t="s">
        <v>22</v>
      </c>
    </row>
    <row r="63" spans="1:3" x14ac:dyDescent="0.25">
      <c r="A63" t="s">
        <v>147</v>
      </c>
      <c r="B63" t="s">
        <v>148</v>
      </c>
      <c r="C63" t="s">
        <v>30</v>
      </c>
    </row>
    <row r="64" spans="1:3" x14ac:dyDescent="0.25">
      <c r="A64" t="s">
        <v>149</v>
      </c>
      <c r="B64" t="s">
        <v>150</v>
      </c>
      <c r="C64" t="s">
        <v>22</v>
      </c>
    </row>
    <row r="65" spans="1:3" x14ac:dyDescent="0.25">
      <c r="A65" t="s">
        <v>151</v>
      </c>
      <c r="B65" t="s">
        <v>152</v>
      </c>
      <c r="C65" t="s">
        <v>22</v>
      </c>
    </row>
    <row r="66" spans="1:3" x14ac:dyDescent="0.25">
      <c r="A66" t="s">
        <v>153</v>
      </c>
      <c r="B66" t="s">
        <v>154</v>
      </c>
      <c r="C66" t="s">
        <v>22</v>
      </c>
    </row>
    <row r="67" spans="1:3" x14ac:dyDescent="0.25">
      <c r="A67" t="s">
        <v>155</v>
      </c>
      <c r="B67" t="s">
        <v>156</v>
      </c>
      <c r="C67" t="s">
        <v>47</v>
      </c>
    </row>
    <row r="68" spans="1:3" x14ac:dyDescent="0.25">
      <c r="A68" t="s">
        <v>157</v>
      </c>
      <c r="B68" t="s">
        <v>158</v>
      </c>
      <c r="C68" t="s">
        <v>47</v>
      </c>
    </row>
    <row r="69" spans="1:3" x14ac:dyDescent="0.25">
      <c r="A69" t="s">
        <v>159</v>
      </c>
      <c r="B69" t="s">
        <v>160</v>
      </c>
      <c r="C69" t="s">
        <v>30</v>
      </c>
    </row>
    <row r="70" spans="1:3" x14ac:dyDescent="0.25">
      <c r="A70" t="s">
        <v>161</v>
      </c>
      <c r="B70" t="s">
        <v>162</v>
      </c>
      <c r="C70" t="s">
        <v>37</v>
      </c>
    </row>
    <row r="71" spans="1:3" x14ac:dyDescent="0.25">
      <c r="A71" t="s">
        <v>163</v>
      </c>
      <c r="B71" t="s">
        <v>164</v>
      </c>
      <c r="C71" t="s">
        <v>47</v>
      </c>
    </row>
    <row r="72" spans="1:3" x14ac:dyDescent="0.25">
      <c r="A72" t="s">
        <v>165</v>
      </c>
      <c r="B72" t="s">
        <v>166</v>
      </c>
      <c r="C72" t="s">
        <v>25</v>
      </c>
    </row>
    <row r="73" spans="1:3" x14ac:dyDescent="0.25">
      <c r="A73" t="s">
        <v>167</v>
      </c>
      <c r="B73" t="s">
        <v>168</v>
      </c>
      <c r="C73" t="s">
        <v>30</v>
      </c>
    </row>
    <row r="74" spans="1:3" x14ac:dyDescent="0.25">
      <c r="A74" t="s">
        <v>169</v>
      </c>
      <c r="B74" t="s">
        <v>170</v>
      </c>
      <c r="C74" t="s">
        <v>37</v>
      </c>
    </row>
    <row r="75" spans="1:3" x14ac:dyDescent="0.25">
      <c r="A75" t="s">
        <v>171</v>
      </c>
      <c r="B75" t="s">
        <v>172</v>
      </c>
      <c r="C75" t="s">
        <v>47</v>
      </c>
    </row>
    <row r="76" spans="1:3" x14ac:dyDescent="0.25">
      <c r="A76" t="s">
        <v>173</v>
      </c>
      <c r="B76" t="s">
        <v>174</v>
      </c>
      <c r="C76" t="s">
        <v>47</v>
      </c>
    </row>
    <row r="77" spans="1:3" x14ac:dyDescent="0.25">
      <c r="A77" t="s">
        <v>175</v>
      </c>
      <c r="B77" t="s">
        <v>176</v>
      </c>
      <c r="C77" t="s">
        <v>40</v>
      </c>
    </row>
    <row r="78" spans="1:3" x14ac:dyDescent="0.25">
      <c r="A78" t="s">
        <v>177</v>
      </c>
      <c r="B78" t="s">
        <v>178</v>
      </c>
      <c r="C78" t="s">
        <v>22</v>
      </c>
    </row>
    <row r="79" spans="1:3" x14ac:dyDescent="0.25">
      <c r="A79" t="s">
        <v>179</v>
      </c>
      <c r="B79" t="s">
        <v>180</v>
      </c>
      <c r="C79" t="s">
        <v>30</v>
      </c>
    </row>
    <row r="80" spans="1:3" x14ac:dyDescent="0.25">
      <c r="A80" t="s">
        <v>181</v>
      </c>
      <c r="B80" t="s">
        <v>182</v>
      </c>
      <c r="C80" t="s">
        <v>25</v>
      </c>
    </row>
    <row r="81" spans="1:3" x14ac:dyDescent="0.25">
      <c r="A81" t="s">
        <v>183</v>
      </c>
      <c r="B81" t="s">
        <v>184</v>
      </c>
      <c r="C81" t="s">
        <v>47</v>
      </c>
    </row>
    <row r="82" spans="1:3" x14ac:dyDescent="0.25">
      <c r="A82" t="s">
        <v>185</v>
      </c>
      <c r="B82" t="s">
        <v>186</v>
      </c>
      <c r="C82" t="s">
        <v>22</v>
      </c>
    </row>
    <row r="83" spans="1:3" x14ac:dyDescent="0.25">
      <c r="A83" t="s">
        <v>188</v>
      </c>
      <c r="B83" t="s">
        <v>189</v>
      </c>
      <c r="C83" t="s">
        <v>37</v>
      </c>
    </row>
    <row r="84" spans="1:3" x14ac:dyDescent="0.25">
      <c r="A84" t="s">
        <v>190</v>
      </c>
      <c r="B84" t="s">
        <v>191</v>
      </c>
      <c r="C84" t="s">
        <v>40</v>
      </c>
    </row>
    <row r="85" spans="1:3" x14ac:dyDescent="0.25">
      <c r="A85" t="s">
        <v>192</v>
      </c>
      <c r="B85" t="s">
        <v>193</v>
      </c>
      <c r="C85" t="s">
        <v>25</v>
      </c>
    </row>
    <row r="86" spans="1:3" x14ac:dyDescent="0.25">
      <c r="A86" t="s">
        <v>194</v>
      </c>
      <c r="B86" t="s">
        <v>195</v>
      </c>
      <c r="C86" t="s">
        <v>25</v>
      </c>
    </row>
    <row r="87" spans="1:3" x14ac:dyDescent="0.25">
      <c r="A87" t="s">
        <v>196</v>
      </c>
      <c r="B87" t="s">
        <v>197</v>
      </c>
      <c r="C87" t="s">
        <v>25</v>
      </c>
    </row>
    <row r="88" spans="1:3" x14ac:dyDescent="0.25">
      <c r="A88" t="s">
        <v>198</v>
      </c>
      <c r="B88" t="s">
        <v>199</v>
      </c>
      <c r="C88" t="s">
        <v>30</v>
      </c>
    </row>
    <row r="89" spans="1:3" x14ac:dyDescent="0.25">
      <c r="A89" t="s">
        <v>200</v>
      </c>
      <c r="B89" t="s">
        <v>201</v>
      </c>
      <c r="C89" t="s">
        <v>22</v>
      </c>
    </row>
    <row r="90" spans="1:3" x14ac:dyDescent="0.25">
      <c r="A90" t="s">
        <v>202</v>
      </c>
      <c r="B90" t="s">
        <v>203</v>
      </c>
      <c r="C90" t="s">
        <v>22</v>
      </c>
    </row>
    <row r="91" spans="1:3" x14ac:dyDescent="0.25">
      <c r="A91" t="s">
        <v>204</v>
      </c>
      <c r="B91" t="s">
        <v>205</v>
      </c>
      <c r="C91" t="s">
        <v>37</v>
      </c>
    </row>
    <row r="92" spans="1:3" x14ac:dyDescent="0.25">
      <c r="A92" t="s">
        <v>206</v>
      </c>
      <c r="B92" t="s">
        <v>207</v>
      </c>
      <c r="C92" t="s">
        <v>22</v>
      </c>
    </row>
    <row r="93" spans="1:3" x14ac:dyDescent="0.25">
      <c r="A93" t="s">
        <v>208</v>
      </c>
      <c r="B93" t="s">
        <v>209</v>
      </c>
      <c r="C93" t="s">
        <v>22</v>
      </c>
    </row>
    <row r="94" spans="1:3" x14ac:dyDescent="0.25">
      <c r="A94" t="s">
        <v>210</v>
      </c>
      <c r="B94" t="s">
        <v>211</v>
      </c>
      <c r="C94" t="s">
        <v>47</v>
      </c>
    </row>
    <row r="95" spans="1:3" x14ac:dyDescent="0.25">
      <c r="A95" t="s">
        <v>212</v>
      </c>
      <c r="B95" t="s">
        <v>213</v>
      </c>
      <c r="C95" t="s">
        <v>37</v>
      </c>
    </row>
    <row r="96" spans="1:3" x14ac:dyDescent="0.25">
      <c r="A96" t="s">
        <v>214</v>
      </c>
      <c r="B96" t="s">
        <v>215</v>
      </c>
      <c r="C96" t="s">
        <v>47</v>
      </c>
    </row>
    <row r="97" spans="1:3" x14ac:dyDescent="0.25">
      <c r="A97" t="s">
        <v>216</v>
      </c>
      <c r="B97" t="s">
        <v>217</v>
      </c>
      <c r="C97" t="s">
        <v>30</v>
      </c>
    </row>
    <row r="98" spans="1:3" x14ac:dyDescent="0.25">
      <c r="A98" t="s">
        <v>218</v>
      </c>
      <c r="B98" t="s">
        <v>219</v>
      </c>
      <c r="C98" t="s">
        <v>22</v>
      </c>
    </row>
    <row r="99" spans="1:3" x14ac:dyDescent="0.25">
      <c r="A99" t="s">
        <v>220</v>
      </c>
      <c r="B99" t="s">
        <v>221</v>
      </c>
      <c r="C99" t="s">
        <v>22</v>
      </c>
    </row>
    <row r="100" spans="1:3" x14ac:dyDescent="0.25">
      <c r="A100" t="s">
        <v>222</v>
      </c>
      <c r="B100" t="s">
        <v>223</v>
      </c>
      <c r="C100" t="s">
        <v>47</v>
      </c>
    </row>
    <row r="101" spans="1:3" x14ac:dyDescent="0.25">
      <c r="A101" t="s">
        <v>224</v>
      </c>
      <c r="B101" t="s">
        <v>225</v>
      </c>
      <c r="C101" t="s">
        <v>22</v>
      </c>
    </row>
    <row r="102" spans="1:3" x14ac:dyDescent="0.25">
      <c r="A102" t="s">
        <v>226</v>
      </c>
      <c r="B102" t="s">
        <v>227</v>
      </c>
      <c r="C102" t="s">
        <v>40</v>
      </c>
    </row>
    <row r="103" spans="1:3" x14ac:dyDescent="0.25">
      <c r="A103" t="s">
        <v>228</v>
      </c>
      <c r="B103" t="s">
        <v>229</v>
      </c>
      <c r="C103" t="s">
        <v>22</v>
      </c>
    </row>
    <row r="104" spans="1:3" x14ac:dyDescent="0.25">
      <c r="A104" t="s">
        <v>230</v>
      </c>
      <c r="B104" t="s">
        <v>231</v>
      </c>
      <c r="C104" t="s">
        <v>22</v>
      </c>
    </row>
    <row r="105" spans="1:3" x14ac:dyDescent="0.25">
      <c r="A105" t="s">
        <v>232</v>
      </c>
      <c r="B105" t="s">
        <v>233</v>
      </c>
      <c r="C105" t="s">
        <v>30</v>
      </c>
    </row>
    <row r="106" spans="1:3" x14ac:dyDescent="0.25">
      <c r="A106" t="s">
        <v>234</v>
      </c>
      <c r="B106" t="s">
        <v>235</v>
      </c>
      <c r="C106" t="s">
        <v>22</v>
      </c>
    </row>
    <row r="107" spans="1:3" x14ac:dyDescent="0.25">
      <c r="A107" t="s">
        <v>236</v>
      </c>
      <c r="B107" t="s">
        <v>237</v>
      </c>
      <c r="C107" t="s">
        <v>47</v>
      </c>
    </row>
    <row r="108" spans="1:3" x14ac:dyDescent="0.25">
      <c r="A108" t="s">
        <v>238</v>
      </c>
      <c r="B108" t="s">
        <v>239</v>
      </c>
      <c r="C108" t="s">
        <v>30</v>
      </c>
    </row>
    <row r="109" spans="1:3" x14ac:dyDescent="0.25">
      <c r="A109" t="s">
        <v>240</v>
      </c>
      <c r="B109" t="s">
        <v>241</v>
      </c>
      <c r="C109" t="s">
        <v>47</v>
      </c>
    </row>
    <row r="110" spans="1:3" x14ac:dyDescent="0.25">
      <c r="A110" t="s">
        <v>242</v>
      </c>
      <c r="B110" t="s">
        <v>243</v>
      </c>
      <c r="C110" t="s">
        <v>25</v>
      </c>
    </row>
    <row r="111" spans="1:3" x14ac:dyDescent="0.25">
      <c r="A111" t="s">
        <v>244</v>
      </c>
      <c r="B111" t="s">
        <v>245</v>
      </c>
      <c r="C111" t="s">
        <v>37</v>
      </c>
    </row>
    <row r="112" spans="1:3" x14ac:dyDescent="0.25">
      <c r="A112" t="s">
        <v>246</v>
      </c>
      <c r="B112" t="s">
        <v>247</v>
      </c>
      <c r="C112" t="s">
        <v>22</v>
      </c>
    </row>
    <row r="113" spans="1:3" x14ac:dyDescent="0.25">
      <c r="A113" t="s">
        <v>248</v>
      </c>
      <c r="B113" t="s">
        <v>249</v>
      </c>
      <c r="C113" t="s">
        <v>47</v>
      </c>
    </row>
    <row r="114" spans="1:3" x14ac:dyDescent="0.25">
      <c r="A114" t="s">
        <v>250</v>
      </c>
      <c r="B114" t="s">
        <v>251</v>
      </c>
      <c r="C114" t="s">
        <v>22</v>
      </c>
    </row>
    <row r="115" spans="1:3" x14ac:dyDescent="0.25">
      <c r="A115" t="s">
        <v>252</v>
      </c>
      <c r="B115" t="s">
        <v>253</v>
      </c>
      <c r="C115" t="s">
        <v>37</v>
      </c>
    </row>
    <row r="116" spans="1:3" x14ac:dyDescent="0.25">
      <c r="A116" t="s">
        <v>254</v>
      </c>
      <c r="B116" t="s">
        <v>255</v>
      </c>
      <c r="C116" t="s">
        <v>22</v>
      </c>
    </row>
    <row r="117" spans="1:3" x14ac:dyDescent="0.25">
      <c r="A117" t="s">
        <v>256</v>
      </c>
      <c r="B117" t="s">
        <v>257</v>
      </c>
      <c r="C117" t="s">
        <v>66</v>
      </c>
    </row>
    <row r="118" spans="1:3" x14ac:dyDescent="0.25">
      <c r="A118" t="s">
        <v>258</v>
      </c>
      <c r="B118" t="s">
        <v>259</v>
      </c>
      <c r="C118" t="s">
        <v>25</v>
      </c>
    </row>
    <row r="119" spans="1:3" x14ac:dyDescent="0.25">
      <c r="A119" t="s">
        <v>260</v>
      </c>
      <c r="B119" t="s">
        <v>261</v>
      </c>
      <c r="C119" t="s">
        <v>25</v>
      </c>
    </row>
    <row r="120" spans="1:3" x14ac:dyDescent="0.25">
      <c r="A120" t="s">
        <v>262</v>
      </c>
      <c r="B120" t="s">
        <v>263</v>
      </c>
      <c r="C120" t="s">
        <v>30</v>
      </c>
    </row>
    <row r="121" spans="1:3" x14ac:dyDescent="0.25">
      <c r="A121" t="s">
        <v>264</v>
      </c>
      <c r="B121" t="s">
        <v>265</v>
      </c>
      <c r="C121" t="s">
        <v>47</v>
      </c>
    </row>
    <row r="122" spans="1:3" x14ac:dyDescent="0.25">
      <c r="A122" t="s">
        <v>266</v>
      </c>
      <c r="B122" t="s">
        <v>267</v>
      </c>
      <c r="C12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170B9-E4C1-4BF2-A65B-D3B0E971E816}">
  <dimension ref="A1:AX31"/>
  <sheetViews>
    <sheetView tabSelected="1" zoomScale="90" zoomScaleNormal="90" workbookViewId="0">
      <pane xSplit="4" ySplit="2" topLeftCell="Y14" activePane="bottomRight" state="frozen"/>
      <selection pane="topRight" activeCell="E1" sqref="E1"/>
      <selection pane="bottomLeft" activeCell="A3" sqref="A3"/>
      <selection pane="bottomRight" activeCell="AE3" sqref="AE3:AG29"/>
    </sheetView>
  </sheetViews>
  <sheetFormatPr defaultRowHeight="15" x14ac:dyDescent="0.25"/>
  <cols>
    <col min="5" max="5" width="12" bestFit="1" customWidth="1"/>
    <col min="6" max="6" width="12.140625" bestFit="1" customWidth="1"/>
    <col min="7" max="7" width="9.42578125" bestFit="1" customWidth="1"/>
    <col min="11" max="11" width="12.28515625" customWidth="1"/>
    <col min="12" max="12" width="12.28515625" bestFit="1" customWidth="1"/>
    <col min="13" max="13" width="12.28515625" customWidth="1"/>
    <col min="21" max="21" width="10.140625" bestFit="1" customWidth="1"/>
    <col min="22" max="22" width="10.140625" customWidth="1"/>
    <col min="29" max="29" width="10.140625" bestFit="1" customWidth="1"/>
    <col min="30" max="30" width="10.140625" customWidth="1"/>
    <col min="31" max="31" width="10" bestFit="1" customWidth="1"/>
    <col min="32" max="32" width="10.140625" bestFit="1" customWidth="1"/>
    <col min="38" max="38" width="10.140625" bestFit="1" customWidth="1"/>
    <col min="39" max="39" width="10.140625" customWidth="1"/>
    <col min="40" max="41" width="11" bestFit="1" customWidth="1"/>
    <col min="47" max="47" width="10.140625" bestFit="1" customWidth="1"/>
    <col min="48" max="48" width="10.140625" customWidth="1"/>
    <col min="49" max="49" width="12" bestFit="1" customWidth="1"/>
    <col min="50" max="50" width="12" customWidth="1"/>
  </cols>
  <sheetData>
    <row r="1" spans="1:50" x14ac:dyDescent="0.25"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2</v>
      </c>
      <c r="AC1" t="s">
        <v>2</v>
      </c>
      <c r="AD1" t="s">
        <v>2</v>
      </c>
      <c r="AE1" t="s">
        <v>3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N1" t="s">
        <v>4</v>
      </c>
      <c r="AO1" t="s">
        <v>4</v>
      </c>
      <c r="AP1" t="s">
        <v>4</v>
      </c>
      <c r="AQ1" t="s">
        <v>4</v>
      </c>
      <c r="AR1" t="s">
        <v>4</v>
      </c>
      <c r="AS1" t="s">
        <v>4</v>
      </c>
      <c r="AT1" t="s">
        <v>4</v>
      </c>
      <c r="AU1" t="s">
        <v>4</v>
      </c>
      <c r="AV1" t="s">
        <v>4</v>
      </c>
      <c r="AW1" t="s">
        <v>5</v>
      </c>
      <c r="AX1" t="s">
        <v>5</v>
      </c>
    </row>
    <row r="2" spans="1:50" s="28" customFormat="1" ht="171.95" customHeight="1" x14ac:dyDescent="0.25">
      <c r="A2" s="24" t="s">
        <v>6</v>
      </c>
      <c r="B2" s="24" t="s">
        <v>7</v>
      </c>
      <c r="C2" s="25" t="s">
        <v>8</v>
      </c>
      <c r="D2" s="25" t="s">
        <v>394</v>
      </c>
      <c r="E2" s="24" t="s">
        <v>9</v>
      </c>
      <c r="F2" s="24" t="s">
        <v>10</v>
      </c>
      <c r="G2" s="26" t="s">
        <v>11</v>
      </c>
      <c r="H2" s="26" t="s">
        <v>442</v>
      </c>
      <c r="I2" s="26" t="s">
        <v>443</v>
      </c>
      <c r="J2" s="26" t="s">
        <v>441</v>
      </c>
      <c r="K2" s="26" t="s">
        <v>444</v>
      </c>
      <c r="L2" s="27" t="s">
        <v>445</v>
      </c>
      <c r="M2" s="27" t="s">
        <v>446</v>
      </c>
      <c r="N2" s="24" t="s">
        <v>9</v>
      </c>
      <c r="O2" s="24" t="s">
        <v>10</v>
      </c>
      <c r="P2" s="26" t="s">
        <v>11</v>
      </c>
      <c r="Q2" s="26" t="s">
        <v>442</v>
      </c>
      <c r="R2" s="26" t="s">
        <v>443</v>
      </c>
      <c r="S2" s="26" t="s">
        <v>441</v>
      </c>
      <c r="T2" s="26" t="s">
        <v>444</v>
      </c>
      <c r="U2" s="27" t="s">
        <v>447</v>
      </c>
      <c r="V2" s="27" t="s">
        <v>448</v>
      </c>
      <c r="W2" s="24" t="s">
        <v>9</v>
      </c>
      <c r="X2" s="24" t="s">
        <v>10</v>
      </c>
      <c r="Y2" s="26" t="s">
        <v>11</v>
      </c>
      <c r="Z2" s="26" t="s">
        <v>395</v>
      </c>
      <c r="AA2" s="26" t="s">
        <v>450</v>
      </c>
      <c r="AB2" s="26" t="s">
        <v>451</v>
      </c>
      <c r="AC2" s="27" t="s">
        <v>449</v>
      </c>
      <c r="AD2" s="27" t="s">
        <v>448</v>
      </c>
      <c r="AE2" s="24" t="s">
        <v>9</v>
      </c>
      <c r="AF2" s="24" t="s">
        <v>10</v>
      </c>
      <c r="AG2" s="26" t="s">
        <v>11</v>
      </c>
      <c r="AH2" s="26" t="s">
        <v>442</v>
      </c>
      <c r="AI2" s="26" t="s">
        <v>443</v>
      </c>
      <c r="AJ2" s="26" t="s">
        <v>441</v>
      </c>
      <c r="AK2" s="26" t="s">
        <v>444</v>
      </c>
      <c r="AL2" s="27" t="s">
        <v>449</v>
      </c>
      <c r="AM2" s="27" t="s">
        <v>448</v>
      </c>
      <c r="AN2" s="24" t="s">
        <v>9</v>
      </c>
      <c r="AO2" s="24" t="s">
        <v>10</v>
      </c>
      <c r="AP2" s="26" t="s">
        <v>11</v>
      </c>
      <c r="AQ2" s="26" t="s">
        <v>442</v>
      </c>
      <c r="AR2" s="26" t="s">
        <v>443</v>
      </c>
      <c r="AS2" s="26" t="s">
        <v>441</v>
      </c>
      <c r="AT2" s="26" t="s">
        <v>444</v>
      </c>
      <c r="AU2" s="27" t="s">
        <v>449</v>
      </c>
      <c r="AV2" s="27" t="s">
        <v>448</v>
      </c>
      <c r="AW2" s="24" t="s">
        <v>13</v>
      </c>
      <c r="AX2" s="24" t="s">
        <v>10</v>
      </c>
    </row>
    <row r="3" spans="1:50" ht="15.75" x14ac:dyDescent="0.25">
      <c r="A3" s="13" t="s">
        <v>31</v>
      </c>
      <c r="B3" t="s">
        <v>32</v>
      </c>
      <c r="C3" s="1" t="s">
        <v>22</v>
      </c>
      <c r="D3" s="1" t="s">
        <v>269</v>
      </c>
      <c r="H3" s="4">
        <f>VLOOKUP($B3,'Emission intensity'!$M$3:$O$123,2,0)</f>
        <v>0</v>
      </c>
      <c r="I3" s="4">
        <f>VLOOKUP($B3,'Emission intensity'!$M$3:$O$123,3,0)</f>
        <v>0</v>
      </c>
      <c r="J3" s="2">
        <f>H3/10</f>
        <v>0</v>
      </c>
      <c r="K3" s="2">
        <f>I3/10</f>
        <v>0</v>
      </c>
      <c r="L3" s="2">
        <f>J3*E3</f>
        <v>0</v>
      </c>
      <c r="M3" s="2">
        <f t="shared" ref="M3:M29" si="0">K3*E3</f>
        <v>0</v>
      </c>
      <c r="Q3" s="4">
        <f>VLOOKUP($B3,'Emission intensity'!$A$3:$C$123,2,0)</f>
        <v>0</v>
      </c>
      <c r="R3" s="4">
        <f>VLOOKUP($B3,'Emission intensity'!$A$3:$C$123,3,0)</f>
        <v>0</v>
      </c>
      <c r="S3" s="2">
        <f t="shared" ref="S3:S29" si="1">Q3/10</f>
        <v>0</v>
      </c>
      <c r="T3" s="2">
        <f t="shared" ref="T3:T29" si="2">R3/10</f>
        <v>0</v>
      </c>
      <c r="U3" s="2">
        <f t="shared" ref="U3:U29" si="3">S3*N3</f>
        <v>0</v>
      </c>
      <c r="V3" s="2">
        <f t="shared" ref="V3:V29" si="4">N3*T3</f>
        <v>0</v>
      </c>
      <c r="AB3" s="2">
        <v>0</v>
      </c>
      <c r="AC3" s="2">
        <f>AA3*W3</f>
        <v>0</v>
      </c>
      <c r="AD3" s="2">
        <f>W3*AB3</f>
        <v>0</v>
      </c>
      <c r="AH3" s="4">
        <f>VLOOKUP($B3,'Emission intensity'!$H$3:$J$120,2,0)</f>
        <v>0</v>
      </c>
      <c r="AI3" s="4">
        <f>VLOOKUP($B3,'Emission intensity'!$H$3:$J$120,3,0)</f>
        <v>0</v>
      </c>
      <c r="AJ3" s="2">
        <f>AH3/10</f>
        <v>0</v>
      </c>
      <c r="AK3" s="4">
        <f>AI3/10</f>
        <v>0</v>
      </c>
      <c r="AL3" s="2">
        <f t="shared" ref="AL3:AL29" si="5">AJ3*AE3</f>
        <v>0</v>
      </c>
      <c r="AM3" s="2">
        <f t="shared" ref="AM3:AM29" si="6">AK3*AE3</f>
        <v>0</v>
      </c>
      <c r="AR3" s="4">
        <f>VLOOKUP(B3,'Emission intensity'!Q2:S105,3,0)</f>
        <v>0</v>
      </c>
      <c r="AS3" s="2">
        <f>AQ3/10</f>
        <v>0</v>
      </c>
      <c r="AT3" s="2">
        <f>AR3/10</f>
        <v>0</v>
      </c>
      <c r="AU3" s="2">
        <f>AS3*AN3</f>
        <v>0</v>
      </c>
      <c r="AV3" s="2">
        <f>AT3*AN3</f>
        <v>0</v>
      </c>
      <c r="AW3" s="10">
        <f>E3+N3+W3+AE3+AN3</f>
        <v>0</v>
      </c>
      <c r="AX3" s="10">
        <f t="shared" ref="AW3:AX6" si="7">F3+O3+X3+AF3+AO3</f>
        <v>0</v>
      </c>
    </row>
    <row r="4" spans="1:50" ht="15.75" x14ac:dyDescent="0.25">
      <c r="A4" s="13" t="s">
        <v>43</v>
      </c>
      <c r="B4" t="s">
        <v>44</v>
      </c>
      <c r="C4" s="1" t="s">
        <v>22</v>
      </c>
      <c r="D4" s="1" t="s">
        <v>269</v>
      </c>
      <c r="H4" s="4">
        <f>VLOOKUP($B4,'Emission intensity'!$M$3:$O$123,2,0)</f>
        <v>0</v>
      </c>
      <c r="I4" s="4">
        <f>VLOOKUP(B4,'Emission intensity'!$M$3:$O$123,3,0)</f>
        <v>0</v>
      </c>
      <c r="J4" s="2">
        <f t="shared" ref="J4:J29" si="8">H4/10</f>
        <v>0</v>
      </c>
      <c r="K4" s="2">
        <f t="shared" ref="K4:K29" si="9">I4/10</f>
        <v>0</v>
      </c>
      <c r="L4" s="2">
        <f t="shared" ref="L4:L29" si="10">J4*E4</f>
        <v>0</v>
      </c>
      <c r="M4" s="2">
        <f t="shared" si="0"/>
        <v>0</v>
      </c>
      <c r="Q4" s="4">
        <f>VLOOKUP($B4,'Emission intensity'!$A$3:$C$123,2,0)</f>
        <v>0</v>
      </c>
      <c r="R4" s="4">
        <f>VLOOKUP($B4,'Emission intensity'!$A$3:$C$123,3,0)</f>
        <v>0</v>
      </c>
      <c r="S4" s="2">
        <f t="shared" si="1"/>
        <v>0</v>
      </c>
      <c r="T4" s="2">
        <f t="shared" si="2"/>
        <v>0</v>
      </c>
      <c r="U4" s="2">
        <f t="shared" si="3"/>
        <v>0</v>
      </c>
      <c r="V4" s="2">
        <f t="shared" si="4"/>
        <v>0</v>
      </c>
      <c r="AB4" s="2">
        <v>0</v>
      </c>
      <c r="AC4" s="2">
        <f t="shared" ref="AC4:AC29" si="11">AA4*W4</f>
        <v>0</v>
      </c>
      <c r="AD4" s="2">
        <f t="shared" ref="AD4:AD29" si="12">W4*AB4</f>
        <v>0</v>
      </c>
      <c r="AH4" s="4">
        <f>VLOOKUP($B4,'Emission intensity'!$H$3:$J$120,2,0)</f>
        <v>0</v>
      </c>
      <c r="AI4" s="4">
        <f>VLOOKUP($B4,'Emission intensity'!$H$3:$J$120,3,0)</f>
        <v>0</v>
      </c>
      <c r="AJ4" s="2">
        <f t="shared" ref="AJ4:AJ29" si="13">AH4/10</f>
        <v>0</v>
      </c>
      <c r="AK4" s="4">
        <f t="shared" ref="AK4:AK29" si="14">AI4/10</f>
        <v>0</v>
      </c>
      <c r="AL4" s="2">
        <f t="shared" si="5"/>
        <v>0</v>
      </c>
      <c r="AM4" s="2">
        <f t="shared" si="6"/>
        <v>0</v>
      </c>
      <c r="AR4" s="4">
        <f>VLOOKUP(B4,'Emission intensity'!Q3:S106,3,0)</f>
        <v>0</v>
      </c>
      <c r="AS4" s="2">
        <f t="shared" ref="AS4:AS29" si="15">AQ4/10</f>
        <v>0</v>
      </c>
      <c r="AT4" s="2">
        <f t="shared" ref="AT4:AT29" si="16">AR4/10</f>
        <v>0</v>
      </c>
      <c r="AU4" s="2">
        <f t="shared" ref="AU4:AU29" si="17">AS4*AN4</f>
        <v>0</v>
      </c>
      <c r="AV4" s="2">
        <f t="shared" ref="AV4:AV29" si="18">AT4*AN4</f>
        <v>0</v>
      </c>
      <c r="AW4" s="10">
        <f t="shared" si="7"/>
        <v>0</v>
      </c>
      <c r="AX4" s="10">
        <f t="shared" si="7"/>
        <v>0</v>
      </c>
    </row>
    <row r="5" spans="1:50" ht="15.75" x14ac:dyDescent="0.25">
      <c r="A5" s="13" t="s">
        <v>56</v>
      </c>
      <c r="B5" t="s">
        <v>57</v>
      </c>
      <c r="C5" s="1" t="s">
        <v>22</v>
      </c>
      <c r="D5" s="1" t="s">
        <v>268</v>
      </c>
      <c r="H5" s="4">
        <f>VLOOKUP($B5,'Emission intensity'!$M$3:$O$123,2,0)</f>
        <v>0</v>
      </c>
      <c r="I5" s="4">
        <f>VLOOKUP(B5,'Emission intensity'!$M$3:$O$123,3,0)</f>
        <v>0</v>
      </c>
      <c r="J5" s="2">
        <f t="shared" si="8"/>
        <v>0</v>
      </c>
      <c r="K5" s="2">
        <f t="shared" si="9"/>
        <v>0</v>
      </c>
      <c r="L5" s="2">
        <f t="shared" si="10"/>
        <v>0</v>
      </c>
      <c r="M5" s="2">
        <f t="shared" si="0"/>
        <v>0</v>
      </c>
      <c r="Q5" s="4">
        <f>VLOOKUP($B5,'Emission intensity'!$A$3:$C$123,2,0)</f>
        <v>0</v>
      </c>
      <c r="R5" s="4">
        <f>VLOOKUP($B5,'Emission intensity'!$A$3:$C$123,3,0)</f>
        <v>0</v>
      </c>
      <c r="S5" s="2">
        <f t="shared" si="1"/>
        <v>0</v>
      </c>
      <c r="T5" s="2">
        <f t="shared" si="2"/>
        <v>0</v>
      </c>
      <c r="U5" s="2">
        <f t="shared" si="3"/>
        <v>0</v>
      </c>
      <c r="V5" s="2">
        <f t="shared" si="4"/>
        <v>0</v>
      </c>
      <c r="AB5" s="2">
        <v>0</v>
      </c>
      <c r="AC5" s="2">
        <f t="shared" si="11"/>
        <v>0</v>
      </c>
      <c r="AD5" s="2">
        <f t="shared" si="12"/>
        <v>0</v>
      </c>
      <c r="AH5" s="4">
        <f>VLOOKUP($B5,'Emission intensity'!$H$3:$J$120,2,0)</f>
        <v>0</v>
      </c>
      <c r="AI5" s="4">
        <f>VLOOKUP($B5,'Emission intensity'!$H$3:$J$120,3,0)</f>
        <v>0</v>
      </c>
      <c r="AJ5" s="2">
        <f t="shared" si="13"/>
        <v>0</v>
      </c>
      <c r="AK5" s="4">
        <f t="shared" si="14"/>
        <v>0</v>
      </c>
      <c r="AL5" s="2">
        <f t="shared" si="5"/>
        <v>0</v>
      </c>
      <c r="AM5" s="2">
        <f t="shared" si="6"/>
        <v>0</v>
      </c>
      <c r="AR5" s="4">
        <f>VLOOKUP(B5,'Emission intensity'!Q4:S107,3,0)</f>
        <v>0</v>
      </c>
      <c r="AS5" s="2">
        <f t="shared" si="15"/>
        <v>0</v>
      </c>
      <c r="AT5" s="2">
        <f t="shared" si="16"/>
        <v>0</v>
      </c>
      <c r="AU5" s="2">
        <f t="shared" si="17"/>
        <v>0</v>
      </c>
      <c r="AV5" s="2">
        <f t="shared" si="18"/>
        <v>0</v>
      </c>
      <c r="AW5" s="10">
        <f t="shared" si="7"/>
        <v>0</v>
      </c>
      <c r="AX5" s="10">
        <f t="shared" si="7"/>
        <v>0</v>
      </c>
    </row>
    <row r="6" spans="1:50" ht="15.75" x14ac:dyDescent="0.25">
      <c r="A6" s="13" t="s">
        <v>77</v>
      </c>
      <c r="B6" t="s">
        <v>78</v>
      </c>
      <c r="C6" s="1" t="s">
        <v>22</v>
      </c>
      <c r="D6" s="1" t="s">
        <v>269</v>
      </c>
      <c r="H6" s="4">
        <f>VLOOKUP($B6,'Emission intensity'!$M$3:$O$123,2,0)</f>
        <v>0</v>
      </c>
      <c r="I6" s="4">
        <f>VLOOKUP(B6,'Emission intensity'!$M$3:$O$123,3,0)</f>
        <v>0</v>
      </c>
      <c r="J6" s="2">
        <f t="shared" si="8"/>
        <v>0</v>
      </c>
      <c r="K6" s="2">
        <f t="shared" si="9"/>
        <v>0</v>
      </c>
      <c r="L6" s="2">
        <f t="shared" si="10"/>
        <v>0</v>
      </c>
      <c r="M6" s="2">
        <f t="shared" si="0"/>
        <v>0</v>
      </c>
      <c r="Q6" s="4">
        <f>VLOOKUP($B6,'Emission intensity'!$A$3:$C$123,2,0)</f>
        <v>0</v>
      </c>
      <c r="R6" s="4">
        <f>VLOOKUP($B6,'Emission intensity'!$A$3:$C$123,3,0)</f>
        <v>0</v>
      </c>
      <c r="S6" s="2">
        <f t="shared" si="1"/>
        <v>0</v>
      </c>
      <c r="T6" s="2">
        <f t="shared" si="2"/>
        <v>0</v>
      </c>
      <c r="U6" s="2">
        <f t="shared" si="3"/>
        <v>0</v>
      </c>
      <c r="V6" s="2">
        <f t="shared" si="4"/>
        <v>0</v>
      </c>
      <c r="AB6" s="2">
        <v>0</v>
      </c>
      <c r="AC6" s="2">
        <f t="shared" si="11"/>
        <v>0</v>
      </c>
      <c r="AD6" s="2">
        <f t="shared" si="12"/>
        <v>0</v>
      </c>
      <c r="AH6" s="4">
        <f>VLOOKUP($B6,'Emission intensity'!$H$3:$J$120,2,0)</f>
        <v>0</v>
      </c>
      <c r="AI6" s="4">
        <f>VLOOKUP($B6,'Emission intensity'!$H$3:$J$120,3,0)</f>
        <v>0</v>
      </c>
      <c r="AJ6" s="2">
        <f t="shared" si="13"/>
        <v>0</v>
      </c>
      <c r="AK6" s="4">
        <f t="shared" si="14"/>
        <v>0</v>
      </c>
      <c r="AL6" s="2">
        <f t="shared" si="5"/>
        <v>0</v>
      </c>
      <c r="AM6" s="2">
        <f t="shared" si="6"/>
        <v>0</v>
      </c>
      <c r="AR6" s="4">
        <f>VLOOKUP(B6,'Emission intensity'!Q5:S108,3,0)</f>
        <v>0</v>
      </c>
      <c r="AS6" s="2">
        <f t="shared" si="15"/>
        <v>0</v>
      </c>
      <c r="AT6" s="2">
        <f t="shared" si="16"/>
        <v>0</v>
      </c>
      <c r="AU6" s="2">
        <f t="shared" si="17"/>
        <v>0</v>
      </c>
      <c r="AV6" s="2">
        <f t="shared" si="18"/>
        <v>0</v>
      </c>
      <c r="AW6" s="10">
        <f t="shared" si="7"/>
        <v>0</v>
      </c>
      <c r="AX6" s="10">
        <f t="shared" si="7"/>
        <v>0</v>
      </c>
    </row>
    <row r="7" spans="1:50" ht="15.75" x14ac:dyDescent="0.25">
      <c r="A7" s="13" t="s">
        <v>79</v>
      </c>
      <c r="B7" t="s">
        <v>80</v>
      </c>
      <c r="C7" s="1" t="s">
        <v>22</v>
      </c>
      <c r="D7" s="1" t="s">
        <v>269</v>
      </c>
      <c r="H7" s="4">
        <f>VLOOKUP($B7,'Emission intensity'!$M$3:$O$123,2,0)</f>
        <v>0</v>
      </c>
      <c r="I7" s="4">
        <f>VLOOKUP(B7,'Emission intensity'!$M$3:$O$123,3,0)</f>
        <v>0</v>
      </c>
      <c r="J7" s="2">
        <f t="shared" si="8"/>
        <v>0</v>
      </c>
      <c r="K7" s="2">
        <f t="shared" si="9"/>
        <v>0</v>
      </c>
      <c r="L7" s="2">
        <f t="shared" si="10"/>
        <v>0</v>
      </c>
      <c r="M7" s="2">
        <f t="shared" si="0"/>
        <v>0</v>
      </c>
      <c r="Q7" s="4">
        <f>VLOOKUP($B7,'Emission intensity'!$A$3:$C$123,2,0)</f>
        <v>0</v>
      </c>
      <c r="R7" s="4">
        <f>VLOOKUP($B7,'Emission intensity'!$A$3:$C$123,3,0)</f>
        <v>0</v>
      </c>
      <c r="S7" s="2">
        <f t="shared" si="1"/>
        <v>0</v>
      </c>
      <c r="T7" s="2">
        <f t="shared" si="2"/>
        <v>0</v>
      </c>
      <c r="U7" s="2">
        <f t="shared" si="3"/>
        <v>0</v>
      </c>
      <c r="V7" s="2">
        <f t="shared" si="4"/>
        <v>0</v>
      </c>
      <c r="AB7" s="2">
        <v>0</v>
      </c>
      <c r="AC7" s="2">
        <f t="shared" si="11"/>
        <v>0</v>
      </c>
      <c r="AD7" s="2">
        <f t="shared" si="12"/>
        <v>0</v>
      </c>
      <c r="AH7" s="4">
        <f>VLOOKUP($B7,'Emission intensity'!$H$3:$J$120,2,0)</f>
        <v>0</v>
      </c>
      <c r="AI7" s="4">
        <f>VLOOKUP($B7,'Emission intensity'!$H$3:$J$120,3,0)</f>
        <v>0</v>
      </c>
      <c r="AJ7" s="2">
        <f t="shared" si="13"/>
        <v>0</v>
      </c>
      <c r="AK7" s="4">
        <f t="shared" si="14"/>
        <v>0</v>
      </c>
      <c r="AL7" s="2">
        <f t="shared" si="5"/>
        <v>0</v>
      </c>
      <c r="AM7" s="2">
        <f t="shared" si="6"/>
        <v>0</v>
      </c>
      <c r="AR7" s="4" t="e">
        <f>VLOOKUP(B7,'Emission intensity'!Q6:S109,3,0)</f>
        <v>#N/A</v>
      </c>
      <c r="AS7" s="2">
        <f t="shared" si="15"/>
        <v>0</v>
      </c>
      <c r="AT7" s="2" t="e">
        <f t="shared" si="16"/>
        <v>#N/A</v>
      </c>
      <c r="AU7" s="2">
        <f t="shared" si="17"/>
        <v>0</v>
      </c>
      <c r="AV7" s="2" t="e">
        <f t="shared" si="18"/>
        <v>#N/A</v>
      </c>
      <c r="AW7" s="10">
        <f>E7+N7+W7+AE7</f>
        <v>0</v>
      </c>
      <c r="AX7" s="10">
        <f>F7+O7+X7+AF7</f>
        <v>0</v>
      </c>
    </row>
    <row r="8" spans="1:50" ht="15.75" x14ac:dyDescent="0.25">
      <c r="A8" s="13" t="s">
        <v>81</v>
      </c>
      <c r="B8" t="s">
        <v>82</v>
      </c>
      <c r="C8" s="1" t="s">
        <v>22</v>
      </c>
      <c r="D8" s="1" t="s">
        <v>269</v>
      </c>
      <c r="H8" s="4">
        <f>VLOOKUP($B8,'Emission intensity'!$M$3:$O$123,2,0)</f>
        <v>0</v>
      </c>
      <c r="I8" s="4">
        <f>VLOOKUP(B8,'Emission intensity'!$M$3:$O$123,3,0)</f>
        <v>0</v>
      </c>
      <c r="J8" s="2">
        <f t="shared" si="8"/>
        <v>0</v>
      </c>
      <c r="K8" s="2">
        <f t="shared" si="9"/>
        <v>0</v>
      </c>
      <c r="L8" s="2">
        <f t="shared" si="10"/>
        <v>0</v>
      </c>
      <c r="M8" s="2">
        <f t="shared" si="0"/>
        <v>0</v>
      </c>
      <c r="Q8" s="4">
        <f>VLOOKUP($B8,'Emission intensity'!$A$3:$C$123,2,0)</f>
        <v>0</v>
      </c>
      <c r="R8" s="4">
        <f>VLOOKUP($B8,'Emission intensity'!$A$3:$C$123,3,0)</f>
        <v>0</v>
      </c>
      <c r="S8" s="2">
        <f t="shared" si="1"/>
        <v>0</v>
      </c>
      <c r="T8" s="2">
        <f t="shared" si="2"/>
        <v>0</v>
      </c>
      <c r="U8" s="2">
        <f t="shared" si="3"/>
        <v>0</v>
      </c>
      <c r="V8" s="2">
        <f t="shared" si="4"/>
        <v>0</v>
      </c>
      <c r="AB8" s="2">
        <v>0</v>
      </c>
      <c r="AC8" s="2">
        <f t="shared" si="11"/>
        <v>0</v>
      </c>
      <c r="AD8" s="2">
        <f t="shared" si="12"/>
        <v>0</v>
      </c>
      <c r="AH8" s="4">
        <f>VLOOKUP($B8,'Emission intensity'!$H$3:$J$120,2,0)</f>
        <v>0</v>
      </c>
      <c r="AI8" s="4">
        <f>VLOOKUP($B8,'Emission intensity'!$H$3:$J$120,3,0)</f>
        <v>0</v>
      </c>
      <c r="AJ8" s="2">
        <f t="shared" si="13"/>
        <v>0</v>
      </c>
      <c r="AK8" s="4">
        <f t="shared" si="14"/>
        <v>0</v>
      </c>
      <c r="AL8" s="2">
        <f t="shared" si="5"/>
        <v>0</v>
      </c>
      <c r="AM8" s="2">
        <f t="shared" si="6"/>
        <v>0</v>
      </c>
      <c r="AR8" s="4">
        <f>VLOOKUP(B8,'Emission intensity'!Q7:S110,3,0)</f>
        <v>0</v>
      </c>
      <c r="AS8" s="2">
        <f t="shared" si="15"/>
        <v>0</v>
      </c>
      <c r="AT8" s="2">
        <f t="shared" si="16"/>
        <v>0</v>
      </c>
      <c r="AU8" s="2">
        <f t="shared" si="17"/>
        <v>0</v>
      </c>
      <c r="AV8" s="2">
        <f t="shared" si="18"/>
        <v>0</v>
      </c>
      <c r="AW8" s="10">
        <f t="shared" ref="AW8:AW20" si="19">E8+N8+W8+AE8+AN8</f>
        <v>0</v>
      </c>
      <c r="AX8" s="10">
        <f t="shared" ref="AX8:AX20" si="20">F8+O8+X8+AF8+AO8</f>
        <v>0</v>
      </c>
    </row>
    <row r="9" spans="1:50" ht="15.75" x14ac:dyDescent="0.25">
      <c r="A9" s="13" t="s">
        <v>83</v>
      </c>
      <c r="B9" t="s">
        <v>84</v>
      </c>
      <c r="C9" s="1" t="s">
        <v>22</v>
      </c>
      <c r="D9" s="1" t="s">
        <v>269</v>
      </c>
      <c r="H9" s="4">
        <f>VLOOKUP($B9,'Emission intensity'!$M$3:$O$123,2,0)</f>
        <v>0</v>
      </c>
      <c r="I9" s="4">
        <f>VLOOKUP(B9,'Emission intensity'!$M$3:$O$123,3,0)</f>
        <v>0</v>
      </c>
      <c r="J9" s="2">
        <f t="shared" si="8"/>
        <v>0</v>
      </c>
      <c r="K9" s="2">
        <f t="shared" si="9"/>
        <v>0</v>
      </c>
      <c r="L9" s="2">
        <f t="shared" si="10"/>
        <v>0</v>
      </c>
      <c r="M9" s="2">
        <f t="shared" si="0"/>
        <v>0</v>
      </c>
      <c r="Q9" s="4">
        <f>VLOOKUP($B9,'Emission intensity'!$A$3:$C$123,2,0)</f>
        <v>0</v>
      </c>
      <c r="R9" s="4">
        <f>VLOOKUP($B9,'Emission intensity'!$A$3:$C$123,3,0)</f>
        <v>0</v>
      </c>
      <c r="S9" s="2">
        <f t="shared" si="1"/>
        <v>0</v>
      </c>
      <c r="T9" s="2">
        <f t="shared" si="2"/>
        <v>0</v>
      </c>
      <c r="U9" s="2">
        <f t="shared" si="3"/>
        <v>0</v>
      </c>
      <c r="V9" s="2">
        <f t="shared" si="4"/>
        <v>0</v>
      </c>
      <c r="AB9" s="2">
        <v>0</v>
      </c>
      <c r="AC9" s="2">
        <f t="shared" si="11"/>
        <v>0</v>
      </c>
      <c r="AD9" s="2">
        <f t="shared" si="12"/>
        <v>0</v>
      </c>
      <c r="AH9" s="4">
        <f>VLOOKUP($B9,'Emission intensity'!$H$3:$J$120,2,0)</f>
        <v>0</v>
      </c>
      <c r="AI9" s="4">
        <f>VLOOKUP($B9,'Emission intensity'!$H$3:$J$120,3,0)</f>
        <v>0</v>
      </c>
      <c r="AJ9" s="2">
        <f t="shared" si="13"/>
        <v>0</v>
      </c>
      <c r="AK9" s="4">
        <f t="shared" si="14"/>
        <v>0</v>
      </c>
      <c r="AL9" s="2">
        <f t="shared" si="5"/>
        <v>0</v>
      </c>
      <c r="AM9" s="2">
        <f t="shared" si="6"/>
        <v>0</v>
      </c>
      <c r="AR9" s="4">
        <f>VLOOKUP(B9,'Emission intensity'!Q8:S111,3,0)</f>
        <v>0</v>
      </c>
      <c r="AS9" s="2">
        <f t="shared" si="15"/>
        <v>0</v>
      </c>
      <c r="AT9" s="2">
        <f t="shared" si="16"/>
        <v>0</v>
      </c>
      <c r="AU9" s="2">
        <f t="shared" si="17"/>
        <v>0</v>
      </c>
      <c r="AV9" s="2">
        <f t="shared" si="18"/>
        <v>0</v>
      </c>
      <c r="AW9" s="10">
        <f t="shared" si="19"/>
        <v>0</v>
      </c>
      <c r="AX9" s="10">
        <f t="shared" si="20"/>
        <v>0</v>
      </c>
    </row>
    <row r="10" spans="1:50" ht="15.75" x14ac:dyDescent="0.25">
      <c r="A10" s="13" t="s">
        <v>93</v>
      </c>
      <c r="B10" t="s">
        <v>94</v>
      </c>
      <c r="C10" s="1" t="s">
        <v>22</v>
      </c>
      <c r="D10" s="1" t="s">
        <v>269</v>
      </c>
      <c r="H10" s="4">
        <f>VLOOKUP($B10,'Emission intensity'!$M$3:$O$123,2,0)</f>
        <v>0</v>
      </c>
      <c r="I10" s="4">
        <f>VLOOKUP(B10,'Emission intensity'!$M$3:$O$123,3,0)</f>
        <v>0</v>
      </c>
      <c r="J10" s="2">
        <f t="shared" si="8"/>
        <v>0</v>
      </c>
      <c r="K10" s="2">
        <f t="shared" si="9"/>
        <v>0</v>
      </c>
      <c r="L10" s="2">
        <f t="shared" si="10"/>
        <v>0</v>
      </c>
      <c r="M10" s="2">
        <f t="shared" si="0"/>
        <v>0</v>
      </c>
      <c r="Q10" s="4">
        <f>VLOOKUP($B10,'Emission intensity'!$A$3:$C$123,2,0)</f>
        <v>0</v>
      </c>
      <c r="R10" s="4">
        <f>VLOOKUP($B10,'Emission intensity'!$A$3:$C$123,3,0)</f>
        <v>0</v>
      </c>
      <c r="S10" s="2">
        <f t="shared" si="1"/>
        <v>0</v>
      </c>
      <c r="T10" s="2">
        <f t="shared" si="2"/>
        <v>0</v>
      </c>
      <c r="U10" s="2">
        <f t="shared" si="3"/>
        <v>0</v>
      </c>
      <c r="V10" s="2">
        <f t="shared" si="4"/>
        <v>0</v>
      </c>
      <c r="AB10" s="2">
        <v>0</v>
      </c>
      <c r="AC10" s="2">
        <f t="shared" si="11"/>
        <v>0</v>
      </c>
      <c r="AD10" s="2">
        <f t="shared" si="12"/>
        <v>0</v>
      </c>
      <c r="AH10" s="4">
        <f>VLOOKUP($B10,'Emission intensity'!$H$3:$J$120,2,0)</f>
        <v>0</v>
      </c>
      <c r="AI10" s="4">
        <f>VLOOKUP($B10,'Emission intensity'!$H$3:$J$120,3,0)</f>
        <v>0</v>
      </c>
      <c r="AJ10" s="2">
        <f t="shared" si="13"/>
        <v>0</v>
      </c>
      <c r="AK10" s="4">
        <f t="shared" si="14"/>
        <v>0</v>
      </c>
      <c r="AL10" s="2">
        <f t="shared" si="5"/>
        <v>0</v>
      </c>
      <c r="AM10" s="2">
        <f t="shared" si="6"/>
        <v>0</v>
      </c>
      <c r="AR10" s="4">
        <f>VLOOKUP(B10,'Emission intensity'!Q9:S112,3,0)</f>
        <v>0</v>
      </c>
      <c r="AS10" s="2">
        <f t="shared" si="15"/>
        <v>0</v>
      </c>
      <c r="AT10" s="2">
        <f t="shared" si="16"/>
        <v>0</v>
      </c>
      <c r="AU10" s="2">
        <f t="shared" si="17"/>
        <v>0</v>
      </c>
      <c r="AV10" s="2">
        <f t="shared" si="18"/>
        <v>0</v>
      </c>
      <c r="AW10" s="10">
        <f t="shared" si="19"/>
        <v>0</v>
      </c>
      <c r="AX10" s="10">
        <f t="shared" si="20"/>
        <v>0</v>
      </c>
    </row>
    <row r="11" spans="1:50" ht="15.75" x14ac:dyDescent="0.25">
      <c r="A11" s="13" t="s">
        <v>97</v>
      </c>
      <c r="B11" t="s">
        <v>98</v>
      </c>
      <c r="C11" s="1" t="s">
        <v>22</v>
      </c>
      <c r="D11" s="1" t="s">
        <v>269</v>
      </c>
      <c r="H11" s="4">
        <f>VLOOKUP($B11,'Emission intensity'!$M$3:$O$123,2,0)</f>
        <v>0</v>
      </c>
      <c r="I11" s="4">
        <f>VLOOKUP(B11,'Emission intensity'!$M$3:$O$123,3,0)</f>
        <v>0</v>
      </c>
      <c r="J11" s="2">
        <f t="shared" si="8"/>
        <v>0</v>
      </c>
      <c r="K11" s="2">
        <f t="shared" si="9"/>
        <v>0</v>
      </c>
      <c r="L11" s="7">
        <f t="shared" si="10"/>
        <v>0</v>
      </c>
      <c r="M11" s="2">
        <f t="shared" si="0"/>
        <v>0</v>
      </c>
      <c r="Q11" s="4">
        <f>VLOOKUP($B11,'Emission intensity'!$A$3:$C$123,2,0)</f>
        <v>0</v>
      </c>
      <c r="R11" s="4">
        <f>VLOOKUP($B11,'Emission intensity'!$A$3:$C$123,3,0)</f>
        <v>0</v>
      </c>
      <c r="S11" s="2">
        <f t="shared" si="1"/>
        <v>0</v>
      </c>
      <c r="T11" s="2">
        <f t="shared" si="2"/>
        <v>0</v>
      </c>
      <c r="U11" s="2">
        <f t="shared" si="3"/>
        <v>0</v>
      </c>
      <c r="V11" s="2">
        <f t="shared" si="4"/>
        <v>0</v>
      </c>
      <c r="AB11" s="2">
        <v>0</v>
      </c>
      <c r="AC11" s="7">
        <f t="shared" si="11"/>
        <v>0</v>
      </c>
      <c r="AD11" s="2">
        <f t="shared" si="12"/>
        <v>0</v>
      </c>
      <c r="AH11" s="4">
        <f>VLOOKUP($B11,'Emission intensity'!$H$3:$J$120,2,0)</f>
        <v>0</v>
      </c>
      <c r="AI11" s="4">
        <f>VLOOKUP($B11,'Emission intensity'!$H$3:$J$120,3,0)</f>
        <v>0</v>
      </c>
      <c r="AJ11" s="2">
        <f t="shared" si="13"/>
        <v>0</v>
      </c>
      <c r="AK11" s="4">
        <f t="shared" si="14"/>
        <v>0</v>
      </c>
      <c r="AL11" s="2">
        <f t="shared" si="5"/>
        <v>0</v>
      </c>
      <c r="AM11" s="2">
        <f t="shared" si="6"/>
        <v>0</v>
      </c>
      <c r="AR11" s="4">
        <f>VLOOKUP(B11,'Emission intensity'!Q10:S113,3,0)</f>
        <v>0</v>
      </c>
      <c r="AS11" s="2">
        <f t="shared" si="15"/>
        <v>0</v>
      </c>
      <c r="AT11" s="2">
        <f t="shared" si="16"/>
        <v>0</v>
      </c>
      <c r="AU11" s="2">
        <f t="shared" si="17"/>
        <v>0</v>
      </c>
      <c r="AV11" s="2">
        <f t="shared" si="18"/>
        <v>0</v>
      </c>
      <c r="AW11" s="10">
        <f t="shared" si="19"/>
        <v>0</v>
      </c>
      <c r="AX11" s="10">
        <f t="shared" si="20"/>
        <v>0</v>
      </c>
    </row>
    <row r="12" spans="1:50" ht="15.75" x14ac:dyDescent="0.25">
      <c r="A12" s="13" t="s">
        <v>99</v>
      </c>
      <c r="B12" t="s">
        <v>100</v>
      </c>
      <c r="C12" s="1" t="s">
        <v>22</v>
      </c>
      <c r="D12" s="1" t="s">
        <v>269</v>
      </c>
      <c r="H12" s="4">
        <f>VLOOKUP($B12,'Emission intensity'!$M$3:$O$123,2,0)</f>
        <v>0</v>
      </c>
      <c r="I12" s="4">
        <f>VLOOKUP(B12,'Emission intensity'!$M$3:$O$123,3,0)</f>
        <v>0</v>
      </c>
      <c r="J12" s="2">
        <f t="shared" si="8"/>
        <v>0</v>
      </c>
      <c r="K12" s="2">
        <f t="shared" si="9"/>
        <v>0</v>
      </c>
      <c r="L12" s="2">
        <f t="shared" si="10"/>
        <v>0</v>
      </c>
      <c r="M12" s="2">
        <f t="shared" si="0"/>
        <v>0</v>
      </c>
      <c r="Q12" s="4">
        <f>VLOOKUP($B12,'Emission intensity'!$A$3:$C$123,2,0)</f>
        <v>0</v>
      </c>
      <c r="R12" s="4">
        <f>VLOOKUP($B12,'Emission intensity'!$A$3:$C$123,3,0)</f>
        <v>0</v>
      </c>
      <c r="S12" s="2">
        <f t="shared" si="1"/>
        <v>0</v>
      </c>
      <c r="T12" s="2">
        <f t="shared" si="2"/>
        <v>0</v>
      </c>
      <c r="U12" s="2">
        <f t="shared" si="3"/>
        <v>0</v>
      </c>
      <c r="V12" s="2">
        <f t="shared" si="4"/>
        <v>0</v>
      </c>
      <c r="AB12" s="2">
        <v>0</v>
      </c>
      <c r="AC12" s="2">
        <f t="shared" si="11"/>
        <v>0</v>
      </c>
      <c r="AD12" s="2">
        <f t="shared" si="12"/>
        <v>0</v>
      </c>
      <c r="AH12" s="4">
        <f>VLOOKUP($B12,'Emission intensity'!$H$3:$J$120,2,0)</f>
        <v>0</v>
      </c>
      <c r="AI12" s="4">
        <f>VLOOKUP($B12,'Emission intensity'!$H$3:$J$120,3,0)</f>
        <v>0</v>
      </c>
      <c r="AJ12" s="2">
        <f t="shared" si="13"/>
        <v>0</v>
      </c>
      <c r="AK12" s="4">
        <f t="shared" si="14"/>
        <v>0</v>
      </c>
      <c r="AL12" s="2">
        <f t="shared" si="5"/>
        <v>0</v>
      </c>
      <c r="AM12" s="2">
        <f t="shared" si="6"/>
        <v>0</v>
      </c>
      <c r="AR12" s="4">
        <f>VLOOKUP(B12,'Emission intensity'!Q11:S114,3,0)</f>
        <v>0</v>
      </c>
      <c r="AS12" s="2">
        <f t="shared" si="15"/>
        <v>0</v>
      </c>
      <c r="AT12" s="2">
        <f t="shared" si="16"/>
        <v>0</v>
      </c>
      <c r="AU12" s="2">
        <f t="shared" si="17"/>
        <v>0</v>
      </c>
      <c r="AV12" s="2">
        <f t="shared" si="18"/>
        <v>0</v>
      </c>
      <c r="AW12" s="10">
        <f t="shared" si="19"/>
        <v>0</v>
      </c>
      <c r="AX12" s="10">
        <f t="shared" si="20"/>
        <v>0</v>
      </c>
    </row>
    <row r="13" spans="1:50" ht="15.75" x14ac:dyDescent="0.25">
      <c r="A13" s="13" t="s">
        <v>103</v>
      </c>
      <c r="B13" t="s">
        <v>104</v>
      </c>
      <c r="C13" s="1" t="s">
        <v>22</v>
      </c>
      <c r="D13" s="1" t="s">
        <v>269</v>
      </c>
      <c r="H13" s="4">
        <f>VLOOKUP($B13,'Emission intensity'!$M$3:$O$123,2,0)</f>
        <v>0</v>
      </c>
      <c r="I13" s="4">
        <f>VLOOKUP(B13,'Emission intensity'!$M$3:$O$123,3,0)</f>
        <v>0</v>
      </c>
      <c r="J13" s="2">
        <f t="shared" si="8"/>
        <v>0</v>
      </c>
      <c r="K13" s="2">
        <f t="shared" si="9"/>
        <v>0</v>
      </c>
      <c r="L13" s="2">
        <f t="shared" si="10"/>
        <v>0</v>
      </c>
      <c r="M13" s="2">
        <f t="shared" si="0"/>
        <v>0</v>
      </c>
      <c r="Q13" s="4">
        <f>VLOOKUP($B13,'Emission intensity'!$A$3:$C$123,2,0)</f>
        <v>0</v>
      </c>
      <c r="R13" s="4">
        <f>VLOOKUP($B13,'Emission intensity'!$A$3:$C$123,3,0)</f>
        <v>0</v>
      </c>
      <c r="S13" s="2">
        <f t="shared" si="1"/>
        <v>0</v>
      </c>
      <c r="T13" s="2">
        <f t="shared" si="2"/>
        <v>0</v>
      </c>
      <c r="U13" s="2">
        <f t="shared" si="3"/>
        <v>0</v>
      </c>
      <c r="V13" s="2">
        <f t="shared" si="4"/>
        <v>0</v>
      </c>
      <c r="AB13" s="2">
        <v>0</v>
      </c>
      <c r="AC13" s="2">
        <f t="shared" si="11"/>
        <v>0</v>
      </c>
      <c r="AD13" s="2">
        <f t="shared" si="12"/>
        <v>0</v>
      </c>
      <c r="AH13" s="4">
        <f>VLOOKUP($B13,'Emission intensity'!$H$3:$J$120,2,0)</f>
        <v>0</v>
      </c>
      <c r="AI13" s="4">
        <f>VLOOKUP($B13,'Emission intensity'!$H$3:$J$120,3,0)</f>
        <v>0</v>
      </c>
      <c r="AJ13" s="2">
        <f t="shared" si="13"/>
        <v>0</v>
      </c>
      <c r="AK13" s="4">
        <f t="shared" si="14"/>
        <v>0</v>
      </c>
      <c r="AL13" s="2">
        <f t="shared" si="5"/>
        <v>0</v>
      </c>
      <c r="AM13" s="2">
        <f t="shared" si="6"/>
        <v>0</v>
      </c>
      <c r="AR13" s="4">
        <f>VLOOKUP(B13,'Emission intensity'!Q12:S115,3,0)</f>
        <v>0</v>
      </c>
      <c r="AS13" s="2">
        <f t="shared" si="15"/>
        <v>0</v>
      </c>
      <c r="AT13" s="2">
        <f t="shared" si="16"/>
        <v>0</v>
      </c>
      <c r="AU13" s="2">
        <f t="shared" si="17"/>
        <v>0</v>
      </c>
      <c r="AV13" s="2">
        <f t="shared" si="18"/>
        <v>0</v>
      </c>
      <c r="AW13" s="10">
        <f t="shared" si="19"/>
        <v>0</v>
      </c>
      <c r="AX13" s="10">
        <f t="shared" si="20"/>
        <v>0</v>
      </c>
    </row>
    <row r="14" spans="1:50" ht="15.75" x14ac:dyDescent="0.25">
      <c r="A14" s="13" t="s">
        <v>107</v>
      </c>
      <c r="B14" t="s">
        <v>108</v>
      </c>
      <c r="C14" s="1" t="s">
        <v>22</v>
      </c>
      <c r="D14" s="1" t="s">
        <v>269</v>
      </c>
      <c r="H14" s="4">
        <f>VLOOKUP($B14,'Emission intensity'!$M$3:$O$123,2,0)</f>
        <v>0</v>
      </c>
      <c r="I14" s="4">
        <f>VLOOKUP(B14,'Emission intensity'!$M$3:$O$123,3,0)</f>
        <v>0</v>
      </c>
      <c r="J14" s="2">
        <f t="shared" si="8"/>
        <v>0</v>
      </c>
      <c r="K14" s="2">
        <f t="shared" si="9"/>
        <v>0</v>
      </c>
      <c r="L14" s="2">
        <f t="shared" si="10"/>
        <v>0</v>
      </c>
      <c r="M14" s="2">
        <f t="shared" si="0"/>
        <v>0</v>
      </c>
      <c r="Q14" s="4">
        <f>VLOOKUP($B14,'Emission intensity'!$A$3:$C$123,2,0)</f>
        <v>0</v>
      </c>
      <c r="R14" s="4">
        <f>VLOOKUP($B14,'Emission intensity'!$A$3:$C$123,3,0)</f>
        <v>0</v>
      </c>
      <c r="S14" s="2">
        <f t="shared" si="1"/>
        <v>0</v>
      </c>
      <c r="T14" s="2">
        <f t="shared" si="2"/>
        <v>0</v>
      </c>
      <c r="U14" s="2">
        <f t="shared" si="3"/>
        <v>0</v>
      </c>
      <c r="V14" s="2">
        <f t="shared" si="4"/>
        <v>0</v>
      </c>
      <c r="AB14" s="2">
        <v>0</v>
      </c>
      <c r="AC14" s="2">
        <f t="shared" si="11"/>
        <v>0</v>
      </c>
      <c r="AD14" s="2">
        <f t="shared" si="12"/>
        <v>0</v>
      </c>
      <c r="AH14" s="4">
        <f>VLOOKUP($B14,'Emission intensity'!$H$3:$J$120,2,0)</f>
        <v>0</v>
      </c>
      <c r="AI14" s="4">
        <f>VLOOKUP($B14,'Emission intensity'!$H$3:$J$120,3,0)</f>
        <v>0</v>
      </c>
      <c r="AJ14" s="2">
        <f t="shared" si="13"/>
        <v>0</v>
      </c>
      <c r="AK14" s="4">
        <f t="shared" si="14"/>
        <v>0</v>
      </c>
      <c r="AL14" s="2">
        <f t="shared" si="5"/>
        <v>0</v>
      </c>
      <c r="AM14" s="2">
        <f t="shared" si="6"/>
        <v>0</v>
      </c>
      <c r="AR14" s="4">
        <f>VLOOKUP(B14,'Emission intensity'!Q13:S116,3,0)</f>
        <v>0</v>
      </c>
      <c r="AS14" s="2">
        <f t="shared" si="15"/>
        <v>0</v>
      </c>
      <c r="AT14" s="2">
        <f t="shared" si="16"/>
        <v>0</v>
      </c>
      <c r="AU14" s="2">
        <f t="shared" si="17"/>
        <v>0</v>
      </c>
      <c r="AV14" s="2">
        <f t="shared" si="18"/>
        <v>0</v>
      </c>
      <c r="AW14" s="10">
        <f t="shared" si="19"/>
        <v>0</v>
      </c>
      <c r="AX14" s="10">
        <f t="shared" si="20"/>
        <v>0</v>
      </c>
    </row>
    <row r="15" spans="1:50" ht="15.75" x14ac:dyDescent="0.25">
      <c r="A15" s="13" t="s">
        <v>117</v>
      </c>
      <c r="B15" t="s">
        <v>118</v>
      </c>
      <c r="C15" s="1" t="s">
        <v>22</v>
      </c>
      <c r="D15" s="1" t="s">
        <v>269</v>
      </c>
      <c r="H15" s="4">
        <f>VLOOKUP($B15,'Emission intensity'!$M$3:$O$123,2,0)</f>
        <v>0</v>
      </c>
      <c r="I15" s="4">
        <f>VLOOKUP(B15,'Emission intensity'!$M$3:$O$123,3,0)</f>
        <v>0</v>
      </c>
      <c r="J15" s="2">
        <f t="shared" si="8"/>
        <v>0</v>
      </c>
      <c r="K15" s="2">
        <f t="shared" si="9"/>
        <v>0</v>
      </c>
      <c r="L15" s="2">
        <f t="shared" si="10"/>
        <v>0</v>
      </c>
      <c r="M15" s="2">
        <f t="shared" si="0"/>
        <v>0</v>
      </c>
      <c r="Q15" s="4">
        <f>VLOOKUP($B15,'Emission intensity'!$A$3:$C$123,2,0)</f>
        <v>0</v>
      </c>
      <c r="R15" s="4">
        <f>VLOOKUP($B15,'Emission intensity'!$A$3:$C$123,3,0)</f>
        <v>0</v>
      </c>
      <c r="S15" s="2">
        <f t="shared" si="1"/>
        <v>0</v>
      </c>
      <c r="T15" s="2">
        <f t="shared" si="2"/>
        <v>0</v>
      </c>
      <c r="U15" s="2">
        <f t="shared" si="3"/>
        <v>0</v>
      </c>
      <c r="V15" s="2">
        <f t="shared" si="4"/>
        <v>0</v>
      </c>
      <c r="AB15" s="2">
        <v>0</v>
      </c>
      <c r="AC15" s="2">
        <f t="shared" si="11"/>
        <v>0</v>
      </c>
      <c r="AD15" s="2">
        <f t="shared" si="12"/>
        <v>0</v>
      </c>
      <c r="AH15" s="4">
        <f>VLOOKUP($B15,'Emission intensity'!$H$3:$J$120,2,0)</f>
        <v>0</v>
      </c>
      <c r="AI15" s="4">
        <f>VLOOKUP($B15,'Emission intensity'!$H$3:$J$120,3,0)</f>
        <v>0</v>
      </c>
      <c r="AJ15" s="2">
        <f t="shared" si="13"/>
        <v>0</v>
      </c>
      <c r="AK15" s="4">
        <f t="shared" si="14"/>
        <v>0</v>
      </c>
      <c r="AL15" s="2">
        <f t="shared" si="5"/>
        <v>0</v>
      </c>
      <c r="AM15" s="2">
        <f t="shared" si="6"/>
        <v>0</v>
      </c>
      <c r="AR15" s="4">
        <f>VLOOKUP(B15,'Emission intensity'!Q14:S117,3,0)</f>
        <v>0</v>
      </c>
      <c r="AS15" s="2">
        <f t="shared" si="15"/>
        <v>0</v>
      </c>
      <c r="AT15" s="2">
        <f t="shared" si="16"/>
        <v>0</v>
      </c>
      <c r="AU15" s="2">
        <f t="shared" si="17"/>
        <v>0</v>
      </c>
      <c r="AV15" s="2">
        <f t="shared" si="18"/>
        <v>0</v>
      </c>
      <c r="AW15" s="10">
        <f t="shared" si="19"/>
        <v>0</v>
      </c>
      <c r="AX15" s="10">
        <f t="shared" si="20"/>
        <v>0</v>
      </c>
    </row>
    <row r="16" spans="1:50" ht="15.75" x14ac:dyDescent="0.25">
      <c r="A16" s="13" t="s">
        <v>125</v>
      </c>
      <c r="B16" t="s">
        <v>126</v>
      </c>
      <c r="C16" s="1" t="s">
        <v>22</v>
      </c>
      <c r="D16" s="1" t="s">
        <v>269</v>
      </c>
      <c r="H16" s="4">
        <f>VLOOKUP($B16,'Emission intensity'!$M$3:$O$123,2,0)</f>
        <v>0</v>
      </c>
      <c r="I16" s="4">
        <f>VLOOKUP(B16,'Emission intensity'!$M$3:$O$123,3,0)</f>
        <v>0</v>
      </c>
      <c r="J16" s="2">
        <f t="shared" si="8"/>
        <v>0</v>
      </c>
      <c r="K16" s="2">
        <f t="shared" si="9"/>
        <v>0</v>
      </c>
      <c r="L16" s="2">
        <f t="shared" si="10"/>
        <v>0</v>
      </c>
      <c r="M16" s="2">
        <f t="shared" si="0"/>
        <v>0</v>
      </c>
      <c r="Q16" s="4">
        <f>VLOOKUP($B16,'Emission intensity'!$A$3:$C$123,2,0)</f>
        <v>0</v>
      </c>
      <c r="R16" s="4">
        <f>VLOOKUP($B16,'Emission intensity'!$A$3:$C$123,3,0)</f>
        <v>0</v>
      </c>
      <c r="S16" s="2">
        <f t="shared" si="1"/>
        <v>0</v>
      </c>
      <c r="T16" s="2">
        <f t="shared" si="2"/>
        <v>0</v>
      </c>
      <c r="U16" s="2">
        <f t="shared" si="3"/>
        <v>0</v>
      </c>
      <c r="V16" s="2">
        <f t="shared" si="4"/>
        <v>0</v>
      </c>
      <c r="AB16" s="2">
        <v>0</v>
      </c>
      <c r="AC16" s="2">
        <f t="shared" si="11"/>
        <v>0</v>
      </c>
      <c r="AD16" s="2">
        <f t="shared" si="12"/>
        <v>0</v>
      </c>
      <c r="AH16" s="4">
        <f>VLOOKUP($B16,'Emission intensity'!$H$3:$J$120,2,0)</f>
        <v>0</v>
      </c>
      <c r="AI16" s="4">
        <f>VLOOKUP($B16,'Emission intensity'!$H$3:$J$120,3,0)</f>
        <v>0</v>
      </c>
      <c r="AJ16" s="2">
        <f t="shared" si="13"/>
        <v>0</v>
      </c>
      <c r="AK16" s="4">
        <f t="shared" si="14"/>
        <v>0</v>
      </c>
      <c r="AL16" s="2">
        <f t="shared" si="5"/>
        <v>0</v>
      </c>
      <c r="AM16" s="2">
        <f t="shared" si="6"/>
        <v>0</v>
      </c>
      <c r="AR16" s="4">
        <f>VLOOKUP(B16,'Emission intensity'!Q15:S118,3,0)</f>
        <v>0</v>
      </c>
      <c r="AS16" s="2">
        <f t="shared" si="15"/>
        <v>0</v>
      </c>
      <c r="AT16" s="2">
        <f t="shared" si="16"/>
        <v>0</v>
      </c>
      <c r="AU16" s="2">
        <f t="shared" si="17"/>
        <v>0</v>
      </c>
      <c r="AV16" s="2">
        <f t="shared" si="18"/>
        <v>0</v>
      </c>
      <c r="AW16" s="10">
        <f t="shared" si="19"/>
        <v>0</v>
      </c>
      <c r="AX16" s="10">
        <f t="shared" si="20"/>
        <v>0</v>
      </c>
    </row>
    <row r="17" spans="1:50" ht="15.75" x14ac:dyDescent="0.25">
      <c r="A17" s="13" t="s">
        <v>129</v>
      </c>
      <c r="B17" t="s">
        <v>130</v>
      </c>
      <c r="C17" s="1" t="s">
        <v>22</v>
      </c>
      <c r="D17" s="1" t="s">
        <v>269</v>
      </c>
      <c r="H17" s="4">
        <f>VLOOKUP($B17,'Emission intensity'!$M$3:$O$123,2,0)</f>
        <v>0</v>
      </c>
      <c r="I17" s="4">
        <f>VLOOKUP(B17,'Emission intensity'!$M$3:$O$123,3,0)</f>
        <v>0</v>
      </c>
      <c r="J17" s="2">
        <f t="shared" si="8"/>
        <v>0</v>
      </c>
      <c r="K17" s="2">
        <f t="shared" si="9"/>
        <v>0</v>
      </c>
      <c r="L17" s="2">
        <f t="shared" si="10"/>
        <v>0</v>
      </c>
      <c r="M17" s="2">
        <f t="shared" si="0"/>
        <v>0</v>
      </c>
      <c r="Q17" s="4">
        <f>VLOOKUP($B17,'Emission intensity'!$A$3:$C$123,2,0)</f>
        <v>0</v>
      </c>
      <c r="R17" s="4">
        <f>VLOOKUP($B17,'Emission intensity'!$A$3:$C$123,3,0)</f>
        <v>0</v>
      </c>
      <c r="S17" s="2">
        <f t="shared" si="1"/>
        <v>0</v>
      </c>
      <c r="T17" s="2">
        <f t="shared" si="2"/>
        <v>0</v>
      </c>
      <c r="U17" s="2">
        <f t="shared" si="3"/>
        <v>0</v>
      </c>
      <c r="V17" s="2">
        <f t="shared" si="4"/>
        <v>0</v>
      </c>
      <c r="AB17" s="2">
        <v>0</v>
      </c>
      <c r="AC17" s="2">
        <f t="shared" si="11"/>
        <v>0</v>
      </c>
      <c r="AD17" s="2">
        <f t="shared" si="12"/>
        <v>0</v>
      </c>
      <c r="AH17" s="4">
        <f>VLOOKUP($B17,'Emission intensity'!$H$3:$J$120,2,0)</f>
        <v>0</v>
      </c>
      <c r="AI17" s="4">
        <f>VLOOKUP($B17,'Emission intensity'!$H$3:$J$120,3,0)</f>
        <v>0</v>
      </c>
      <c r="AJ17" s="2">
        <f t="shared" si="13"/>
        <v>0</v>
      </c>
      <c r="AK17" s="4">
        <f t="shared" si="14"/>
        <v>0</v>
      </c>
      <c r="AL17" s="2">
        <f t="shared" si="5"/>
        <v>0</v>
      </c>
      <c r="AM17" s="2">
        <f t="shared" si="6"/>
        <v>0</v>
      </c>
      <c r="AR17" s="4">
        <f>VLOOKUP(B17,'Emission intensity'!Q16:S119,3,0)</f>
        <v>0</v>
      </c>
      <c r="AS17" s="2">
        <f t="shared" si="15"/>
        <v>0</v>
      </c>
      <c r="AT17" s="2">
        <f t="shared" si="16"/>
        <v>0</v>
      </c>
      <c r="AU17" s="2">
        <f t="shared" si="17"/>
        <v>0</v>
      </c>
      <c r="AV17" s="2">
        <f t="shared" si="18"/>
        <v>0</v>
      </c>
      <c r="AW17" s="10">
        <f t="shared" si="19"/>
        <v>0</v>
      </c>
      <c r="AX17" s="10">
        <f t="shared" si="20"/>
        <v>0</v>
      </c>
    </row>
    <row r="18" spans="1:50" ht="15.75" x14ac:dyDescent="0.25">
      <c r="A18" s="13" t="s">
        <v>149</v>
      </c>
      <c r="B18" t="s">
        <v>150</v>
      </c>
      <c r="C18" s="1" t="s">
        <v>22</v>
      </c>
      <c r="D18" s="1" t="s">
        <v>269</v>
      </c>
      <c r="H18" s="4">
        <f>VLOOKUP($B18,'Emission intensity'!$M$3:$O$123,2,0)</f>
        <v>0</v>
      </c>
      <c r="I18" s="4">
        <f>VLOOKUP(B18,'Emission intensity'!$M$3:$O$123,3,0)</f>
        <v>0</v>
      </c>
      <c r="J18" s="2">
        <f t="shared" si="8"/>
        <v>0</v>
      </c>
      <c r="K18" s="2">
        <f t="shared" si="9"/>
        <v>0</v>
      </c>
      <c r="L18" s="2">
        <f t="shared" si="10"/>
        <v>0</v>
      </c>
      <c r="M18" s="2">
        <f t="shared" si="0"/>
        <v>0</v>
      </c>
      <c r="Q18" s="4">
        <f>VLOOKUP($B18,'Emission intensity'!$A$3:$C$123,2,0)</f>
        <v>0</v>
      </c>
      <c r="R18" s="4">
        <f>VLOOKUP($B18,'Emission intensity'!$A$3:$C$123,3,0)</f>
        <v>0</v>
      </c>
      <c r="S18" s="2">
        <f t="shared" si="1"/>
        <v>0</v>
      </c>
      <c r="T18" s="2">
        <f t="shared" si="2"/>
        <v>0</v>
      </c>
      <c r="U18" s="2">
        <f t="shared" si="3"/>
        <v>0</v>
      </c>
      <c r="V18" s="2">
        <f t="shared" si="4"/>
        <v>0</v>
      </c>
      <c r="AB18" s="2">
        <v>0</v>
      </c>
      <c r="AC18" s="2">
        <f t="shared" si="11"/>
        <v>0</v>
      </c>
      <c r="AD18" s="2">
        <f t="shared" si="12"/>
        <v>0</v>
      </c>
      <c r="AH18" s="4">
        <f>VLOOKUP($B18,'Emission intensity'!$H$3:$J$120,2,0)</f>
        <v>0</v>
      </c>
      <c r="AI18" s="4">
        <f>VLOOKUP($B18,'Emission intensity'!$H$3:$J$120,3,0)</f>
        <v>0</v>
      </c>
      <c r="AJ18" s="2">
        <f t="shared" si="13"/>
        <v>0</v>
      </c>
      <c r="AK18" s="4">
        <f t="shared" si="14"/>
        <v>0</v>
      </c>
      <c r="AL18" s="2">
        <f t="shared" si="5"/>
        <v>0</v>
      </c>
      <c r="AM18" s="2">
        <f t="shared" si="6"/>
        <v>0</v>
      </c>
      <c r="AR18" s="4">
        <f>VLOOKUP(B18,'Emission intensity'!Q17:S120,3,0)</f>
        <v>0</v>
      </c>
      <c r="AS18" s="2">
        <f t="shared" si="15"/>
        <v>0</v>
      </c>
      <c r="AT18" s="2">
        <f t="shared" si="16"/>
        <v>0</v>
      </c>
      <c r="AU18" s="2">
        <f t="shared" si="17"/>
        <v>0</v>
      </c>
      <c r="AV18" s="2">
        <f t="shared" si="18"/>
        <v>0</v>
      </c>
      <c r="AW18" s="10">
        <f t="shared" si="19"/>
        <v>0</v>
      </c>
      <c r="AX18" s="10">
        <f t="shared" si="20"/>
        <v>0</v>
      </c>
    </row>
    <row r="19" spans="1:50" ht="15.75" x14ac:dyDescent="0.25">
      <c r="A19" s="13" t="s">
        <v>151</v>
      </c>
      <c r="B19" t="s">
        <v>152</v>
      </c>
      <c r="C19" s="1" t="s">
        <v>22</v>
      </c>
      <c r="D19" s="1" t="s">
        <v>269</v>
      </c>
      <c r="H19" s="4">
        <f>VLOOKUP($B19,'Emission intensity'!$M$3:$O$123,2,0)</f>
        <v>0</v>
      </c>
      <c r="I19" s="4">
        <f>VLOOKUP(B19,'Emission intensity'!$M$3:$O$123,3,0)</f>
        <v>0</v>
      </c>
      <c r="J19" s="2">
        <f t="shared" si="8"/>
        <v>0</v>
      </c>
      <c r="K19" s="2">
        <f t="shared" si="9"/>
        <v>0</v>
      </c>
      <c r="L19" s="2">
        <f t="shared" si="10"/>
        <v>0</v>
      </c>
      <c r="M19" s="2">
        <f t="shared" si="0"/>
        <v>0</v>
      </c>
      <c r="Q19" s="4">
        <f>VLOOKUP($B19,'Emission intensity'!$A$3:$C$123,2,0)</f>
        <v>0</v>
      </c>
      <c r="R19" s="4">
        <f>VLOOKUP($B19,'Emission intensity'!$A$3:$C$123,3,0)</f>
        <v>0</v>
      </c>
      <c r="S19" s="2">
        <f t="shared" si="1"/>
        <v>0</v>
      </c>
      <c r="T19" s="2">
        <f t="shared" si="2"/>
        <v>0</v>
      </c>
      <c r="U19" s="2">
        <f t="shared" si="3"/>
        <v>0</v>
      </c>
      <c r="V19" s="2">
        <f t="shared" si="4"/>
        <v>0</v>
      </c>
      <c r="AB19" s="2">
        <v>0</v>
      </c>
      <c r="AC19" s="2">
        <f t="shared" si="11"/>
        <v>0</v>
      </c>
      <c r="AD19" s="2">
        <f t="shared" si="12"/>
        <v>0</v>
      </c>
      <c r="AH19" s="4">
        <f>VLOOKUP($B19,'Emission intensity'!$H$3:$J$120,2,0)</f>
        <v>0</v>
      </c>
      <c r="AI19" s="4">
        <f>VLOOKUP($B19,'Emission intensity'!$H$3:$J$120,3,0)</f>
        <v>0</v>
      </c>
      <c r="AJ19" s="2">
        <f t="shared" si="13"/>
        <v>0</v>
      </c>
      <c r="AK19" s="4">
        <f t="shared" si="14"/>
        <v>0</v>
      </c>
      <c r="AL19" s="2">
        <f t="shared" si="5"/>
        <v>0</v>
      </c>
      <c r="AM19" s="2">
        <f t="shared" si="6"/>
        <v>0</v>
      </c>
      <c r="AR19" s="4">
        <f>VLOOKUP(B19,'Emission intensity'!Q18:S121,3,0)</f>
        <v>0</v>
      </c>
      <c r="AS19" s="2">
        <f t="shared" si="15"/>
        <v>0</v>
      </c>
      <c r="AT19" s="2">
        <f t="shared" si="16"/>
        <v>0</v>
      </c>
      <c r="AU19" s="2">
        <f t="shared" si="17"/>
        <v>0</v>
      </c>
      <c r="AV19" s="2">
        <f t="shared" si="18"/>
        <v>0</v>
      </c>
      <c r="AW19" s="10">
        <f t="shared" si="19"/>
        <v>0</v>
      </c>
      <c r="AX19" s="10">
        <f t="shared" si="20"/>
        <v>0</v>
      </c>
    </row>
    <row r="20" spans="1:50" ht="15.75" x14ac:dyDescent="0.25">
      <c r="A20" s="13" t="s">
        <v>153</v>
      </c>
      <c r="B20" t="s">
        <v>154</v>
      </c>
      <c r="C20" s="1" t="s">
        <v>22</v>
      </c>
      <c r="D20" s="1" t="s">
        <v>269</v>
      </c>
      <c r="H20" s="4">
        <f>VLOOKUP($B20,'Emission intensity'!$M$3:$O$123,2,0)</f>
        <v>0</v>
      </c>
      <c r="I20" s="4">
        <f>VLOOKUP(B20,'Emission intensity'!$M$3:$O$123,3,0)</f>
        <v>0</v>
      </c>
      <c r="J20" s="2">
        <f t="shared" si="8"/>
        <v>0</v>
      </c>
      <c r="K20" s="2">
        <f t="shared" si="9"/>
        <v>0</v>
      </c>
      <c r="L20" s="2">
        <f t="shared" si="10"/>
        <v>0</v>
      </c>
      <c r="M20" s="2">
        <f t="shared" si="0"/>
        <v>0</v>
      </c>
      <c r="Q20" s="4">
        <f>VLOOKUP($B20,'Emission intensity'!$A$3:$C$123,2,0)</f>
        <v>0</v>
      </c>
      <c r="R20" s="4">
        <f>VLOOKUP($B20,'Emission intensity'!$A$3:$C$123,3,0)</f>
        <v>0</v>
      </c>
      <c r="S20" s="2">
        <f t="shared" si="1"/>
        <v>0</v>
      </c>
      <c r="T20" s="2">
        <f t="shared" si="2"/>
        <v>0</v>
      </c>
      <c r="U20" s="2">
        <f t="shared" si="3"/>
        <v>0</v>
      </c>
      <c r="V20" s="2">
        <f t="shared" si="4"/>
        <v>0</v>
      </c>
      <c r="AB20" s="2">
        <v>0</v>
      </c>
      <c r="AC20" s="2">
        <f t="shared" si="11"/>
        <v>0</v>
      </c>
      <c r="AD20" s="2">
        <f t="shared" si="12"/>
        <v>0</v>
      </c>
      <c r="AH20" s="4">
        <f>VLOOKUP($B20,'Emission intensity'!$H$3:$J$120,2,0)</f>
        <v>0</v>
      </c>
      <c r="AI20" s="4">
        <f>VLOOKUP($B20,'Emission intensity'!$H$3:$J$120,3,0)</f>
        <v>0</v>
      </c>
      <c r="AJ20" s="2">
        <f t="shared" si="13"/>
        <v>0</v>
      </c>
      <c r="AK20" s="4">
        <f t="shared" si="14"/>
        <v>0</v>
      </c>
      <c r="AL20" s="2">
        <f t="shared" si="5"/>
        <v>0</v>
      </c>
      <c r="AM20" s="2">
        <f t="shared" si="6"/>
        <v>0</v>
      </c>
      <c r="AR20" s="4">
        <f>VLOOKUP(B20,'Emission intensity'!Q19:S122,3,0)</f>
        <v>0</v>
      </c>
      <c r="AS20" s="2">
        <f t="shared" si="15"/>
        <v>0</v>
      </c>
      <c r="AT20" s="2">
        <f t="shared" si="16"/>
        <v>0</v>
      </c>
      <c r="AU20" s="2">
        <f t="shared" si="17"/>
        <v>0</v>
      </c>
      <c r="AV20" s="2">
        <f t="shared" si="18"/>
        <v>0</v>
      </c>
      <c r="AW20" s="10">
        <f t="shared" si="19"/>
        <v>0</v>
      </c>
      <c r="AX20" s="10">
        <f t="shared" si="20"/>
        <v>0</v>
      </c>
    </row>
    <row r="21" spans="1:50" ht="15.75" x14ac:dyDescent="0.25">
      <c r="A21" s="13" t="s">
        <v>161</v>
      </c>
      <c r="B21" t="s">
        <v>162</v>
      </c>
      <c r="C21" s="1" t="s">
        <v>37</v>
      </c>
      <c r="D21" s="1" t="s">
        <v>269</v>
      </c>
      <c r="H21" s="4">
        <f>VLOOKUP($B21,'Emission intensity'!$M$3:$O$123,2,0)</f>
        <v>0</v>
      </c>
      <c r="I21" s="4">
        <f>VLOOKUP(B21,'Emission intensity'!$M$3:$O$123,3,0)</f>
        <v>0</v>
      </c>
      <c r="J21" s="2">
        <f t="shared" si="8"/>
        <v>0</v>
      </c>
      <c r="K21" s="2">
        <f t="shared" si="9"/>
        <v>0</v>
      </c>
      <c r="L21" s="2">
        <f t="shared" si="10"/>
        <v>0</v>
      </c>
      <c r="M21" s="2">
        <f t="shared" si="0"/>
        <v>0</v>
      </c>
      <c r="Q21" s="4">
        <f>VLOOKUP($B21,'Emission intensity'!$A$3:$C$123,2,0)</f>
        <v>0</v>
      </c>
      <c r="R21" s="4">
        <f>VLOOKUP($B21,'Emission intensity'!$A$3:$C$123,3,0)</f>
        <v>0</v>
      </c>
      <c r="S21" s="2">
        <f t="shared" si="1"/>
        <v>0</v>
      </c>
      <c r="T21" s="2">
        <f t="shared" si="2"/>
        <v>0</v>
      </c>
      <c r="U21" s="2">
        <f t="shared" si="3"/>
        <v>0</v>
      </c>
      <c r="V21" s="2">
        <f t="shared" si="4"/>
        <v>0</v>
      </c>
      <c r="AB21" s="2">
        <v>0</v>
      </c>
      <c r="AC21" s="2">
        <f t="shared" si="11"/>
        <v>0</v>
      </c>
      <c r="AD21" s="2">
        <f t="shared" si="12"/>
        <v>0</v>
      </c>
      <c r="AH21" s="4" t="e">
        <f>VLOOKUP($B21,'Emission intensity'!$H$3:$J$120,2,0)</f>
        <v>#N/A</v>
      </c>
      <c r="AI21" s="4" t="e">
        <f>VLOOKUP($B21,'Emission intensity'!$H$3:$J$120,3,0)</f>
        <v>#N/A</v>
      </c>
      <c r="AJ21" s="2" t="e">
        <f t="shared" si="13"/>
        <v>#N/A</v>
      </c>
      <c r="AK21" s="4" t="e">
        <f t="shared" si="14"/>
        <v>#N/A</v>
      </c>
      <c r="AL21" s="2" t="e">
        <f t="shared" si="5"/>
        <v>#N/A</v>
      </c>
      <c r="AM21" s="2" t="e">
        <f t="shared" si="6"/>
        <v>#N/A</v>
      </c>
      <c r="AR21" s="4">
        <f>VLOOKUP(B21,'Emission intensity'!Q20:S123,3,0)</f>
        <v>0</v>
      </c>
      <c r="AS21" s="2">
        <f t="shared" si="15"/>
        <v>0</v>
      </c>
      <c r="AT21" s="2">
        <f t="shared" si="16"/>
        <v>0</v>
      </c>
      <c r="AU21" s="2">
        <f t="shared" si="17"/>
        <v>0</v>
      </c>
      <c r="AV21" s="2">
        <f t="shared" si="18"/>
        <v>0</v>
      </c>
      <c r="AW21" s="10">
        <f>E21+N21+W21+AN21</f>
        <v>0</v>
      </c>
      <c r="AX21" s="10">
        <f>F21+O21+X21+AO21</f>
        <v>0</v>
      </c>
    </row>
    <row r="22" spans="1:50" ht="15.75" x14ac:dyDescent="0.25">
      <c r="A22" s="13" t="s">
        <v>177</v>
      </c>
      <c r="B22" t="s">
        <v>178</v>
      </c>
      <c r="C22" s="1" t="s">
        <v>22</v>
      </c>
      <c r="D22" s="1" t="s">
        <v>269</v>
      </c>
      <c r="H22" s="4">
        <f>VLOOKUP($B22,'Emission intensity'!$M$3:$O$123,2,0)</f>
        <v>0</v>
      </c>
      <c r="I22" s="4">
        <f>VLOOKUP(B22,'Emission intensity'!$M$3:$O$123,3,0)</f>
        <v>0</v>
      </c>
      <c r="J22" s="2">
        <f t="shared" si="8"/>
        <v>0</v>
      </c>
      <c r="K22" s="2">
        <f t="shared" si="9"/>
        <v>0</v>
      </c>
      <c r="L22" s="2">
        <f t="shared" si="10"/>
        <v>0</v>
      </c>
      <c r="M22" s="2">
        <f t="shared" si="0"/>
        <v>0</v>
      </c>
      <c r="Q22" s="4">
        <f>VLOOKUP($B22,'Emission intensity'!$A$3:$C$123,2,0)</f>
        <v>0</v>
      </c>
      <c r="R22" s="4">
        <f>VLOOKUP($B22,'Emission intensity'!$A$3:$C$123,3,0)</f>
        <v>0</v>
      </c>
      <c r="S22" s="2">
        <f t="shared" si="1"/>
        <v>0</v>
      </c>
      <c r="T22" s="2">
        <f t="shared" si="2"/>
        <v>0</v>
      </c>
      <c r="U22" s="2">
        <f t="shared" si="3"/>
        <v>0</v>
      </c>
      <c r="V22" s="2">
        <f t="shared" si="4"/>
        <v>0</v>
      </c>
      <c r="AB22" s="2">
        <v>0</v>
      </c>
      <c r="AC22" s="2">
        <f t="shared" si="11"/>
        <v>0</v>
      </c>
      <c r="AD22" s="2">
        <f t="shared" si="12"/>
        <v>0</v>
      </c>
      <c r="AH22" s="4">
        <f>VLOOKUP($B22,'Emission intensity'!$H$3:$J$120,2,0)</f>
        <v>0</v>
      </c>
      <c r="AI22" s="4">
        <f>VLOOKUP($B22,'Emission intensity'!$H$3:$J$120,3,0)</f>
        <v>0</v>
      </c>
      <c r="AJ22" s="2">
        <f t="shared" si="13"/>
        <v>0</v>
      </c>
      <c r="AK22" s="4">
        <f t="shared" si="14"/>
        <v>0</v>
      </c>
      <c r="AL22" s="2">
        <f t="shared" si="5"/>
        <v>0</v>
      </c>
      <c r="AM22" s="2">
        <f t="shared" si="6"/>
        <v>0</v>
      </c>
      <c r="AR22" s="4">
        <f>VLOOKUP(B22,'Emission intensity'!Q21:S124,3,0)</f>
        <v>0</v>
      </c>
      <c r="AS22" s="2">
        <f t="shared" si="15"/>
        <v>0</v>
      </c>
      <c r="AT22" s="2">
        <f t="shared" si="16"/>
        <v>0</v>
      </c>
      <c r="AU22" s="2">
        <f t="shared" si="17"/>
        <v>0</v>
      </c>
      <c r="AV22" s="2">
        <f t="shared" si="18"/>
        <v>0</v>
      </c>
      <c r="AW22" s="10">
        <f t="shared" ref="AW22:AX29" si="21">E22+N22+W22+AE22+AN22</f>
        <v>0</v>
      </c>
      <c r="AX22" s="10">
        <f t="shared" si="21"/>
        <v>0</v>
      </c>
    </row>
    <row r="23" spans="1:50" ht="15.75" x14ac:dyDescent="0.25">
      <c r="A23" s="13" t="s">
        <v>200</v>
      </c>
      <c r="B23" t="s">
        <v>201</v>
      </c>
      <c r="C23" s="1" t="s">
        <v>22</v>
      </c>
      <c r="D23" s="1" t="s">
        <v>269</v>
      </c>
      <c r="H23" s="4">
        <f>VLOOKUP($B23,'Emission intensity'!$M$3:$O$123,2,0)</f>
        <v>0</v>
      </c>
      <c r="I23" s="4">
        <f>VLOOKUP(B23,'Emission intensity'!$M$3:$O$123,3,0)</f>
        <v>0</v>
      </c>
      <c r="J23" s="2">
        <f t="shared" si="8"/>
        <v>0</v>
      </c>
      <c r="K23" s="2">
        <f t="shared" si="9"/>
        <v>0</v>
      </c>
      <c r="L23" s="2">
        <f t="shared" si="10"/>
        <v>0</v>
      </c>
      <c r="M23" s="2">
        <f t="shared" si="0"/>
        <v>0</v>
      </c>
      <c r="Q23" s="4">
        <f>VLOOKUP($B23,'Emission intensity'!$A$3:$C$123,2,0)</f>
        <v>0</v>
      </c>
      <c r="R23" s="4">
        <f>VLOOKUP($B23,'Emission intensity'!$A$3:$C$123,3,0)</f>
        <v>0</v>
      </c>
      <c r="S23" s="2">
        <f t="shared" si="1"/>
        <v>0</v>
      </c>
      <c r="T23" s="2">
        <f t="shared" si="2"/>
        <v>0</v>
      </c>
      <c r="U23" s="2">
        <f t="shared" si="3"/>
        <v>0</v>
      </c>
      <c r="V23" s="2">
        <f t="shared" si="4"/>
        <v>0</v>
      </c>
      <c r="AB23" s="2">
        <v>0</v>
      </c>
      <c r="AC23" s="2">
        <f t="shared" si="11"/>
        <v>0</v>
      </c>
      <c r="AD23" s="2">
        <f t="shared" si="12"/>
        <v>0</v>
      </c>
      <c r="AH23" s="4">
        <f>VLOOKUP($B23,'Emission intensity'!$H$3:$J$120,2,0)</f>
        <v>0</v>
      </c>
      <c r="AI23" s="4">
        <f>VLOOKUP($B23,'Emission intensity'!$H$3:$J$120,3,0)</f>
        <v>0</v>
      </c>
      <c r="AJ23" s="2">
        <f t="shared" si="13"/>
        <v>0</v>
      </c>
      <c r="AK23" s="4">
        <f t="shared" si="14"/>
        <v>0</v>
      </c>
      <c r="AL23" s="2">
        <f t="shared" si="5"/>
        <v>0</v>
      </c>
      <c r="AM23" s="2">
        <f t="shared" si="6"/>
        <v>0</v>
      </c>
      <c r="AR23" s="4">
        <f>VLOOKUP(B23,'Emission intensity'!Q22:S125,3,0)</f>
        <v>0</v>
      </c>
      <c r="AS23" s="2">
        <f t="shared" si="15"/>
        <v>0</v>
      </c>
      <c r="AT23" s="2">
        <f t="shared" si="16"/>
        <v>0</v>
      </c>
      <c r="AU23" s="2">
        <f t="shared" si="17"/>
        <v>0</v>
      </c>
      <c r="AV23" s="2">
        <f t="shared" si="18"/>
        <v>0</v>
      </c>
      <c r="AW23" s="10">
        <f t="shared" si="21"/>
        <v>0</v>
      </c>
      <c r="AX23" s="10">
        <f t="shared" si="21"/>
        <v>0</v>
      </c>
    </row>
    <row r="24" spans="1:50" ht="15.75" x14ac:dyDescent="0.25">
      <c r="A24" s="13" t="s">
        <v>202</v>
      </c>
      <c r="B24" t="s">
        <v>203</v>
      </c>
      <c r="C24" s="1" t="s">
        <v>22</v>
      </c>
      <c r="D24" s="1" t="s">
        <v>269</v>
      </c>
      <c r="H24" s="4">
        <f>VLOOKUP($B24,'Emission intensity'!$M$3:$O$123,2,0)</f>
        <v>0</v>
      </c>
      <c r="I24" s="4">
        <f>VLOOKUP(B24,'Emission intensity'!$M$3:$O$123,3,0)</f>
        <v>0</v>
      </c>
      <c r="J24" s="2">
        <f t="shared" si="8"/>
        <v>0</v>
      </c>
      <c r="K24" s="2">
        <f t="shared" si="9"/>
        <v>0</v>
      </c>
      <c r="L24" s="2">
        <f t="shared" si="10"/>
        <v>0</v>
      </c>
      <c r="M24" s="2">
        <f t="shared" si="0"/>
        <v>0</v>
      </c>
      <c r="Q24" s="4">
        <f>VLOOKUP($B24,'Emission intensity'!$A$3:$C$123,2,0)</f>
        <v>0</v>
      </c>
      <c r="R24" s="4">
        <f>VLOOKUP($B24,'Emission intensity'!$A$3:$C$123,3,0)</f>
        <v>0</v>
      </c>
      <c r="S24" s="2">
        <f t="shared" si="1"/>
        <v>0</v>
      </c>
      <c r="T24" s="2">
        <f t="shared" si="2"/>
        <v>0</v>
      </c>
      <c r="U24" s="2">
        <f t="shared" si="3"/>
        <v>0</v>
      </c>
      <c r="V24" s="2">
        <f t="shared" si="4"/>
        <v>0</v>
      </c>
      <c r="AB24" s="2">
        <v>0</v>
      </c>
      <c r="AC24" s="2">
        <f t="shared" si="11"/>
        <v>0</v>
      </c>
      <c r="AD24" s="2">
        <f t="shared" si="12"/>
        <v>0</v>
      </c>
      <c r="AH24" s="4">
        <f>VLOOKUP($B24,'Emission intensity'!$H$3:$J$120,2,0)</f>
        <v>0</v>
      </c>
      <c r="AI24" s="4">
        <f>VLOOKUP($B24,'Emission intensity'!$H$3:$J$120,3,0)</f>
        <v>0</v>
      </c>
      <c r="AJ24" s="2">
        <f t="shared" si="13"/>
        <v>0</v>
      </c>
      <c r="AK24" s="4">
        <f t="shared" si="14"/>
        <v>0</v>
      </c>
      <c r="AL24" s="2">
        <f t="shared" si="5"/>
        <v>0</v>
      </c>
      <c r="AM24" s="2">
        <f t="shared" si="6"/>
        <v>0</v>
      </c>
      <c r="AR24" s="4">
        <f>VLOOKUP(B24,'Emission intensity'!Q23:S126,3,0)</f>
        <v>0</v>
      </c>
      <c r="AS24" s="2">
        <f t="shared" si="15"/>
        <v>0</v>
      </c>
      <c r="AT24" s="2">
        <f t="shared" si="16"/>
        <v>0</v>
      </c>
      <c r="AU24" s="2">
        <f t="shared" si="17"/>
        <v>0</v>
      </c>
      <c r="AV24" s="2">
        <f t="shared" si="18"/>
        <v>0</v>
      </c>
      <c r="AW24" s="10">
        <f t="shared" si="21"/>
        <v>0</v>
      </c>
      <c r="AX24" s="10">
        <f t="shared" si="21"/>
        <v>0</v>
      </c>
    </row>
    <row r="25" spans="1:50" ht="15.75" x14ac:dyDescent="0.25">
      <c r="A25" s="13" t="s">
        <v>206</v>
      </c>
      <c r="B25" t="s">
        <v>207</v>
      </c>
      <c r="C25" s="1" t="s">
        <v>22</v>
      </c>
      <c r="D25" s="1" t="s">
        <v>268</v>
      </c>
      <c r="H25" s="4">
        <f>VLOOKUP($B25,'Emission intensity'!$M$3:$O$123,2,0)</f>
        <v>0</v>
      </c>
      <c r="I25" s="4">
        <f>VLOOKUP(B25,'Emission intensity'!$M$3:$O$123,3,0)</f>
        <v>0</v>
      </c>
      <c r="J25" s="2">
        <f t="shared" si="8"/>
        <v>0</v>
      </c>
      <c r="K25" s="2">
        <f t="shared" si="9"/>
        <v>0</v>
      </c>
      <c r="L25" s="2">
        <f t="shared" si="10"/>
        <v>0</v>
      </c>
      <c r="M25" s="2">
        <f t="shared" si="0"/>
        <v>0</v>
      </c>
      <c r="Q25" s="4">
        <f>VLOOKUP($B25,'Emission intensity'!$A$3:$C$123,2,0)</f>
        <v>0</v>
      </c>
      <c r="R25" s="4">
        <f>VLOOKUP($B25,'Emission intensity'!$A$3:$C$123,3,0)</f>
        <v>0</v>
      </c>
      <c r="S25" s="2">
        <f t="shared" si="1"/>
        <v>0</v>
      </c>
      <c r="T25" s="2">
        <f t="shared" si="2"/>
        <v>0</v>
      </c>
      <c r="U25" s="2">
        <f t="shared" si="3"/>
        <v>0</v>
      </c>
      <c r="V25" s="2">
        <f t="shared" si="4"/>
        <v>0</v>
      </c>
      <c r="AB25" s="2">
        <v>0</v>
      </c>
      <c r="AC25" s="2">
        <f t="shared" si="11"/>
        <v>0</v>
      </c>
      <c r="AD25" s="2">
        <f t="shared" si="12"/>
        <v>0</v>
      </c>
      <c r="AH25" s="4">
        <f>VLOOKUP($B25,'Emission intensity'!$H$3:$J$120,2,0)</f>
        <v>0</v>
      </c>
      <c r="AI25" s="4">
        <f>VLOOKUP($B25,'Emission intensity'!$H$3:$J$120,3,0)</f>
        <v>0</v>
      </c>
      <c r="AJ25" s="2">
        <f t="shared" si="13"/>
        <v>0</v>
      </c>
      <c r="AK25" s="4">
        <f t="shared" si="14"/>
        <v>0</v>
      </c>
      <c r="AL25" s="2">
        <f t="shared" si="5"/>
        <v>0</v>
      </c>
      <c r="AM25" s="2">
        <f t="shared" si="6"/>
        <v>0</v>
      </c>
      <c r="AR25" s="4">
        <f>VLOOKUP(B25,'Emission intensity'!Q24:S127,3,0)</f>
        <v>0</v>
      </c>
      <c r="AS25" s="2">
        <f t="shared" si="15"/>
        <v>0</v>
      </c>
      <c r="AT25" s="2">
        <f t="shared" si="16"/>
        <v>0</v>
      </c>
      <c r="AU25" s="2">
        <f t="shared" si="17"/>
        <v>0</v>
      </c>
      <c r="AV25" s="2">
        <f t="shared" si="18"/>
        <v>0</v>
      </c>
      <c r="AW25" s="10">
        <f t="shared" si="21"/>
        <v>0</v>
      </c>
      <c r="AX25" s="10">
        <f t="shared" si="21"/>
        <v>0</v>
      </c>
    </row>
    <row r="26" spans="1:50" ht="15.75" x14ac:dyDescent="0.25">
      <c r="A26" s="13" t="s">
        <v>218</v>
      </c>
      <c r="B26" t="s">
        <v>219</v>
      </c>
      <c r="C26" s="1" t="s">
        <v>22</v>
      </c>
      <c r="D26" s="1" t="s">
        <v>269</v>
      </c>
      <c r="H26" s="4">
        <f>VLOOKUP($B26,'Emission intensity'!$M$3:$O$123,2,0)</f>
        <v>0</v>
      </c>
      <c r="I26" s="4">
        <f>VLOOKUP(B26,'Emission intensity'!$M$3:$O$123,3,0)</f>
        <v>0</v>
      </c>
      <c r="J26" s="2">
        <f t="shared" si="8"/>
        <v>0</v>
      </c>
      <c r="K26" s="2">
        <f t="shared" si="9"/>
        <v>0</v>
      </c>
      <c r="L26" s="2">
        <f t="shared" si="10"/>
        <v>0</v>
      </c>
      <c r="M26" s="2">
        <f t="shared" si="0"/>
        <v>0</v>
      </c>
      <c r="Q26" s="4">
        <f>VLOOKUP($B26,'Emission intensity'!$A$3:$C$123,2,0)</f>
        <v>0</v>
      </c>
      <c r="R26" s="4">
        <f>VLOOKUP($B26,'Emission intensity'!$A$3:$C$123,3,0)</f>
        <v>0</v>
      </c>
      <c r="S26" s="2">
        <f t="shared" si="1"/>
        <v>0</v>
      </c>
      <c r="T26" s="2">
        <f t="shared" si="2"/>
        <v>0</v>
      </c>
      <c r="U26" s="2">
        <f t="shared" si="3"/>
        <v>0</v>
      </c>
      <c r="V26" s="2">
        <f t="shared" si="4"/>
        <v>0</v>
      </c>
      <c r="AB26" s="2">
        <v>0</v>
      </c>
      <c r="AC26" s="2">
        <f t="shared" si="11"/>
        <v>0</v>
      </c>
      <c r="AD26" s="2">
        <f t="shared" si="12"/>
        <v>0</v>
      </c>
      <c r="AH26" s="4">
        <f>VLOOKUP($B26,'Emission intensity'!$H$3:$J$120,2,0)</f>
        <v>0</v>
      </c>
      <c r="AI26" s="4">
        <f>VLOOKUP($B26,'Emission intensity'!$H$3:$J$120,3,0)</f>
        <v>0</v>
      </c>
      <c r="AJ26" s="2">
        <f t="shared" si="13"/>
        <v>0</v>
      </c>
      <c r="AK26" s="4">
        <f t="shared" si="14"/>
        <v>0</v>
      </c>
      <c r="AL26" s="2">
        <f t="shared" si="5"/>
        <v>0</v>
      </c>
      <c r="AM26" s="2">
        <f t="shared" si="6"/>
        <v>0</v>
      </c>
      <c r="AR26" s="4">
        <f>VLOOKUP(B26,'Emission intensity'!Q25:S128,3,0)</f>
        <v>0</v>
      </c>
      <c r="AS26" s="2">
        <f t="shared" si="15"/>
        <v>0</v>
      </c>
      <c r="AT26" s="2">
        <f t="shared" si="16"/>
        <v>0</v>
      </c>
      <c r="AU26" s="2">
        <f t="shared" si="17"/>
        <v>0</v>
      </c>
      <c r="AV26" s="2">
        <f t="shared" si="18"/>
        <v>0</v>
      </c>
      <c r="AW26" s="10">
        <f t="shared" si="21"/>
        <v>0</v>
      </c>
      <c r="AX26" s="10">
        <f t="shared" si="21"/>
        <v>0</v>
      </c>
    </row>
    <row r="27" spans="1:50" ht="15.75" x14ac:dyDescent="0.25">
      <c r="A27" s="13" t="s">
        <v>220</v>
      </c>
      <c r="B27" t="s">
        <v>221</v>
      </c>
      <c r="C27" s="1" t="s">
        <v>22</v>
      </c>
      <c r="D27" s="1" t="s">
        <v>269</v>
      </c>
      <c r="H27" s="4">
        <f>VLOOKUP($B27,'Emission intensity'!$M$3:$O$123,2,0)</f>
        <v>0</v>
      </c>
      <c r="I27" s="4">
        <f>VLOOKUP(B27,'Emission intensity'!$M$3:$O$123,3,0)</f>
        <v>0</v>
      </c>
      <c r="J27" s="2">
        <f t="shared" si="8"/>
        <v>0</v>
      </c>
      <c r="K27" s="2">
        <f t="shared" si="9"/>
        <v>0</v>
      </c>
      <c r="L27" s="2">
        <f t="shared" si="10"/>
        <v>0</v>
      </c>
      <c r="M27" s="2">
        <f t="shared" si="0"/>
        <v>0</v>
      </c>
      <c r="Q27" s="4">
        <f>VLOOKUP($B27,'Emission intensity'!$A$3:$C$123,2,0)</f>
        <v>0</v>
      </c>
      <c r="R27" s="4">
        <f>VLOOKUP($B27,'Emission intensity'!$A$3:$C$123,3,0)</f>
        <v>0</v>
      </c>
      <c r="S27" s="2">
        <f t="shared" si="1"/>
        <v>0</v>
      </c>
      <c r="T27" s="2">
        <f t="shared" si="2"/>
        <v>0</v>
      </c>
      <c r="U27" s="2">
        <f t="shared" si="3"/>
        <v>0</v>
      </c>
      <c r="V27" s="2">
        <f t="shared" si="4"/>
        <v>0</v>
      </c>
      <c r="AB27" s="2">
        <v>0</v>
      </c>
      <c r="AC27" s="2">
        <f t="shared" si="11"/>
        <v>0</v>
      </c>
      <c r="AD27" s="2">
        <f t="shared" si="12"/>
        <v>0</v>
      </c>
      <c r="AH27" s="4">
        <f>VLOOKUP($B27,'Emission intensity'!$H$3:$J$120,2,0)</f>
        <v>0</v>
      </c>
      <c r="AI27" s="4">
        <f>VLOOKUP($B27,'Emission intensity'!$H$3:$J$120,3,0)</f>
        <v>0</v>
      </c>
      <c r="AJ27" s="2">
        <f t="shared" si="13"/>
        <v>0</v>
      </c>
      <c r="AK27" s="4">
        <f t="shared" si="14"/>
        <v>0</v>
      </c>
      <c r="AL27" s="2">
        <f t="shared" si="5"/>
        <v>0</v>
      </c>
      <c r="AM27" s="2">
        <f t="shared" si="6"/>
        <v>0</v>
      </c>
      <c r="AR27" s="4">
        <f>VLOOKUP(B27,'Emission intensity'!Q26:S129,3,0)</f>
        <v>0</v>
      </c>
      <c r="AS27" s="2">
        <f t="shared" si="15"/>
        <v>0</v>
      </c>
      <c r="AT27" s="2">
        <f t="shared" si="16"/>
        <v>0</v>
      </c>
      <c r="AU27" s="2">
        <f t="shared" si="17"/>
        <v>0</v>
      </c>
      <c r="AV27" s="2">
        <f t="shared" si="18"/>
        <v>0</v>
      </c>
      <c r="AW27" s="10">
        <f t="shared" si="21"/>
        <v>0</v>
      </c>
      <c r="AX27" s="10">
        <f t="shared" si="21"/>
        <v>0</v>
      </c>
    </row>
    <row r="28" spans="1:50" ht="15.75" x14ac:dyDescent="0.25">
      <c r="A28" s="13" t="s">
        <v>224</v>
      </c>
      <c r="B28" t="s">
        <v>225</v>
      </c>
      <c r="C28" s="1" t="s">
        <v>22</v>
      </c>
      <c r="D28" s="1" t="s">
        <v>269</v>
      </c>
      <c r="H28" s="4">
        <f>VLOOKUP($B28,'Emission intensity'!$M$3:$O$123,2,0)</f>
        <v>0</v>
      </c>
      <c r="I28" s="4">
        <f>VLOOKUP(B28,'Emission intensity'!$M$3:$O$123,3,0)</f>
        <v>0</v>
      </c>
      <c r="J28" s="2">
        <f t="shared" si="8"/>
        <v>0</v>
      </c>
      <c r="K28" s="2">
        <f t="shared" si="9"/>
        <v>0</v>
      </c>
      <c r="L28" s="2">
        <f t="shared" si="10"/>
        <v>0</v>
      </c>
      <c r="M28" s="2">
        <f t="shared" si="0"/>
        <v>0</v>
      </c>
      <c r="Q28" s="4">
        <f>VLOOKUP($B28,'Emission intensity'!$A$3:$C$123,2,0)</f>
        <v>0</v>
      </c>
      <c r="R28" s="4">
        <f>VLOOKUP($B28,'Emission intensity'!$A$3:$C$123,3,0)</f>
        <v>0</v>
      </c>
      <c r="S28" s="2">
        <f t="shared" si="1"/>
        <v>0</v>
      </c>
      <c r="T28" s="2">
        <f t="shared" si="2"/>
        <v>0</v>
      </c>
      <c r="U28" s="2">
        <f t="shared" si="3"/>
        <v>0</v>
      </c>
      <c r="V28" s="2">
        <f t="shared" si="4"/>
        <v>0</v>
      </c>
      <c r="AB28" s="2">
        <v>0</v>
      </c>
      <c r="AC28" s="2">
        <f t="shared" si="11"/>
        <v>0</v>
      </c>
      <c r="AD28" s="2">
        <f t="shared" si="12"/>
        <v>0</v>
      </c>
      <c r="AH28" s="4">
        <f>VLOOKUP($B28,'Emission intensity'!$H$3:$J$120,2,0)</f>
        <v>0</v>
      </c>
      <c r="AI28" s="4">
        <f>VLOOKUP($B28,'Emission intensity'!$H$3:$J$120,3,0)</f>
        <v>0</v>
      </c>
      <c r="AJ28" s="2">
        <f t="shared" si="13"/>
        <v>0</v>
      </c>
      <c r="AK28" s="4">
        <f t="shared" si="14"/>
        <v>0</v>
      </c>
      <c r="AL28" s="2">
        <f t="shared" si="5"/>
        <v>0</v>
      </c>
      <c r="AM28" s="2">
        <f t="shared" si="6"/>
        <v>0</v>
      </c>
      <c r="AR28" s="4">
        <f>VLOOKUP(B28,'Emission intensity'!Q27:S130,3,0)</f>
        <v>0</v>
      </c>
      <c r="AS28" s="2">
        <f t="shared" si="15"/>
        <v>0</v>
      </c>
      <c r="AT28" s="2">
        <f t="shared" si="16"/>
        <v>0</v>
      </c>
      <c r="AU28" s="2">
        <f t="shared" si="17"/>
        <v>0</v>
      </c>
      <c r="AV28" s="2">
        <f t="shared" si="18"/>
        <v>0</v>
      </c>
      <c r="AW28" s="10">
        <f t="shared" si="21"/>
        <v>0</v>
      </c>
      <c r="AX28" s="10">
        <f t="shared" si="21"/>
        <v>0</v>
      </c>
    </row>
    <row r="29" spans="1:50" ht="15.75" x14ac:dyDescent="0.25">
      <c r="A29" s="13" t="s">
        <v>228</v>
      </c>
      <c r="B29" t="s">
        <v>229</v>
      </c>
      <c r="C29" s="1" t="s">
        <v>22</v>
      </c>
      <c r="D29" s="1" t="s">
        <v>269</v>
      </c>
      <c r="H29" s="4">
        <f>VLOOKUP($B29,'Emission intensity'!$M$3:$O$123,2,0)</f>
        <v>0</v>
      </c>
      <c r="I29" s="4">
        <f>VLOOKUP(B29,'Emission intensity'!$M$3:$O$123,3,0)</f>
        <v>0</v>
      </c>
      <c r="J29" s="2">
        <f t="shared" si="8"/>
        <v>0</v>
      </c>
      <c r="K29" s="2">
        <f t="shared" si="9"/>
        <v>0</v>
      </c>
      <c r="L29" s="2">
        <f t="shared" si="10"/>
        <v>0</v>
      </c>
      <c r="M29" s="2">
        <f t="shared" si="0"/>
        <v>0</v>
      </c>
      <c r="Q29" s="4">
        <f>VLOOKUP($B29,'Emission intensity'!$A$3:$C$123,2,0)</f>
        <v>0</v>
      </c>
      <c r="R29" s="4">
        <f>VLOOKUP($B29,'Emission intensity'!$A$3:$C$123,3,0)</f>
        <v>0</v>
      </c>
      <c r="S29" s="2">
        <f t="shared" si="1"/>
        <v>0</v>
      </c>
      <c r="T29" s="2">
        <f t="shared" si="2"/>
        <v>0</v>
      </c>
      <c r="U29" s="2">
        <f t="shared" si="3"/>
        <v>0</v>
      </c>
      <c r="V29" s="2">
        <f t="shared" si="4"/>
        <v>0</v>
      </c>
      <c r="AB29" s="2">
        <v>0</v>
      </c>
      <c r="AC29" s="2">
        <f t="shared" si="11"/>
        <v>0</v>
      </c>
      <c r="AD29" s="2">
        <f t="shared" si="12"/>
        <v>0</v>
      </c>
      <c r="AH29" s="4">
        <f>VLOOKUP($B29,'Emission intensity'!$H$3:$J$120,2,0)</f>
        <v>0</v>
      </c>
      <c r="AI29" s="4">
        <f>VLOOKUP($B29,'Emission intensity'!$H$3:$J$120,3,0)</f>
        <v>0</v>
      </c>
      <c r="AJ29" s="2">
        <f t="shared" si="13"/>
        <v>0</v>
      </c>
      <c r="AK29" s="4">
        <f t="shared" si="14"/>
        <v>0</v>
      </c>
      <c r="AL29" s="2">
        <f t="shared" si="5"/>
        <v>0</v>
      </c>
      <c r="AM29" s="2">
        <f t="shared" si="6"/>
        <v>0</v>
      </c>
      <c r="AR29" s="4">
        <f>VLOOKUP(B29,'Emission intensity'!Q28:S131,3,0)</f>
        <v>0</v>
      </c>
      <c r="AS29" s="2">
        <f t="shared" si="15"/>
        <v>0</v>
      </c>
      <c r="AT29" s="2">
        <f t="shared" si="16"/>
        <v>0</v>
      </c>
      <c r="AU29" s="2">
        <f t="shared" si="17"/>
        <v>0</v>
      </c>
      <c r="AV29" s="2">
        <f t="shared" si="18"/>
        <v>0</v>
      </c>
      <c r="AW29" s="10">
        <f t="shared" si="21"/>
        <v>0</v>
      </c>
      <c r="AX29" s="10">
        <f t="shared" si="21"/>
        <v>0</v>
      </c>
    </row>
    <row r="30" spans="1:50" x14ac:dyDescent="0.25">
      <c r="AC30" s="22"/>
      <c r="AD30" s="22"/>
    </row>
    <row r="31" spans="1:50" x14ac:dyDescent="0.25">
      <c r="A31" s="22" t="s">
        <v>12</v>
      </c>
      <c r="B31" s="22"/>
      <c r="C31" s="22"/>
      <c r="D31" s="22"/>
      <c r="E31" s="23">
        <f>SUM(E3:E29)</f>
        <v>0</v>
      </c>
      <c r="F31" s="23">
        <f>SUM(F3:F29)</f>
        <v>0</v>
      </c>
      <c r="G31" s="40" t="e">
        <f>F31/E31</f>
        <v>#DIV/0!</v>
      </c>
      <c r="H31" s="40" t="e">
        <f>J31*10</f>
        <v>#DIV/0!</v>
      </c>
      <c r="I31" s="40" t="e">
        <f>K31*10</f>
        <v>#DIV/0!</v>
      </c>
      <c r="J31" s="40" t="e">
        <f>L31/E31</f>
        <v>#DIV/0!</v>
      </c>
      <c r="K31" s="40" t="e">
        <f>M31/E31</f>
        <v>#DIV/0!</v>
      </c>
      <c r="L31" s="10">
        <f>SUM(L3:L29)</f>
        <v>0</v>
      </c>
      <c r="M31" s="10">
        <f>SUM(M3:M29)</f>
        <v>0</v>
      </c>
      <c r="N31" s="23">
        <f>SUM(N3:N29)</f>
        <v>0</v>
      </c>
      <c r="O31" s="23">
        <f>SUM(O3:O29)</f>
        <v>0</v>
      </c>
      <c r="P31" s="40" t="e">
        <f>O31/N31</f>
        <v>#DIV/0!</v>
      </c>
      <c r="Q31" s="40" t="e">
        <f>S31*10</f>
        <v>#DIV/0!</v>
      </c>
      <c r="R31" s="40" t="e">
        <f>T31*10</f>
        <v>#DIV/0!</v>
      </c>
      <c r="S31" s="40" t="e">
        <f>U31/N31</f>
        <v>#DIV/0!</v>
      </c>
      <c r="T31" s="40" t="e">
        <f>V31/N31</f>
        <v>#DIV/0!</v>
      </c>
      <c r="U31" s="10">
        <f>SUM(U3:U29)</f>
        <v>0</v>
      </c>
      <c r="V31" s="10">
        <f>SUM(V3:V29)</f>
        <v>0</v>
      </c>
      <c r="W31" s="23">
        <f>SUM(W3:W29)</f>
        <v>0</v>
      </c>
      <c r="X31" s="23">
        <f>SUM(X3:X29)</f>
        <v>0</v>
      </c>
      <c r="Y31" s="40" t="e">
        <f>X31/W31</f>
        <v>#DIV/0!</v>
      </c>
      <c r="Z31" s="40" t="e">
        <f>AA31*10</f>
        <v>#DIV/0!</v>
      </c>
      <c r="AA31" s="40" t="e">
        <f>AC31/W31</f>
        <v>#DIV/0!</v>
      </c>
      <c r="AB31" s="8">
        <v>0</v>
      </c>
      <c r="AC31" s="10">
        <f>SUM(AC3:AC29)</f>
        <v>0</v>
      </c>
      <c r="AD31" s="10">
        <f>SUM(AD3:AD29)</f>
        <v>0</v>
      </c>
      <c r="AE31" s="23">
        <f>SUM(AE3:AE29)-AE21</f>
        <v>0</v>
      </c>
      <c r="AF31" s="23">
        <f>SUM(AF3:AF29)-AF21</f>
        <v>0</v>
      </c>
      <c r="AG31" s="40" t="e">
        <f>AF31/AE31</f>
        <v>#DIV/0!</v>
      </c>
      <c r="AH31" s="40" t="e">
        <f>AJ31*10</f>
        <v>#DIV/0!</v>
      </c>
      <c r="AI31" s="40" t="e">
        <f>AK31*10</f>
        <v>#DIV/0!</v>
      </c>
      <c r="AJ31" s="40" t="e">
        <f>AL31/AE31</f>
        <v>#DIV/0!</v>
      </c>
      <c r="AK31" s="40" t="e">
        <f>AM31/AE31</f>
        <v>#DIV/0!</v>
      </c>
      <c r="AL31" s="10">
        <f>SUM(AL3:AL20)+SUM(AL22:AL29)</f>
        <v>0</v>
      </c>
      <c r="AM31" s="10">
        <f>SUM(AM3:AM20)+SUM(AM22:AM29)</f>
        <v>0</v>
      </c>
      <c r="AN31" s="23">
        <f>SUM(AN3:AN29)-AN7</f>
        <v>0</v>
      </c>
      <c r="AO31" s="23">
        <f>SUM(AO3:AO29)-AO7</f>
        <v>0</v>
      </c>
      <c r="AP31" s="40" t="e">
        <f>AO31/AN31</f>
        <v>#DIV/0!</v>
      </c>
      <c r="AQ31" s="40" t="e">
        <f>AS31*10</f>
        <v>#DIV/0!</v>
      </c>
      <c r="AR31" s="40" t="e">
        <f>AT31*10</f>
        <v>#DIV/0!</v>
      </c>
      <c r="AS31" s="40" t="e">
        <f>AU31/AN31</f>
        <v>#DIV/0!</v>
      </c>
      <c r="AT31" s="40" t="e">
        <f>AV31/AN31</f>
        <v>#DIV/0!</v>
      </c>
      <c r="AU31" s="10">
        <f>SUM(AU8:AU29)+SUM(AU3:AU6)</f>
        <v>0</v>
      </c>
      <c r="AV31" s="10">
        <f>SUM(AV8:AV29)+SUM(AV3:AV6)</f>
        <v>0</v>
      </c>
      <c r="AW31" s="10">
        <f>SUM(AW3:AW29)</f>
        <v>0</v>
      </c>
      <c r="AX31" s="10">
        <f>SUM(AX3:AX29)</f>
        <v>0</v>
      </c>
    </row>
  </sheetData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B8818-EB97-49C5-9AAD-CBE203A650B0}">
  <sheetPr filterMode="1"/>
  <dimension ref="A1:AH124"/>
  <sheetViews>
    <sheetView zoomScale="70" zoomScaleNormal="70" workbookViewId="0">
      <pane xSplit="2" ySplit="2" topLeftCell="X25" activePane="bottomRight" state="frozen"/>
      <selection pane="topRight" activeCell="C1" sqref="C1"/>
      <selection pane="bottomLeft" activeCell="A3" sqref="A3"/>
      <selection pane="bottomRight" activeCell="AB36" sqref="AB36"/>
    </sheetView>
  </sheetViews>
  <sheetFormatPr defaultRowHeight="15" x14ac:dyDescent="0.25"/>
  <cols>
    <col min="2" max="2" width="5.42578125" customWidth="1"/>
    <col min="3" max="4" width="7.5703125" customWidth="1"/>
    <col min="5" max="6" width="13.85546875" bestFit="1" customWidth="1"/>
    <col min="7" max="7" width="8.7109375" customWidth="1"/>
    <col min="8" max="8" width="13.42578125" customWidth="1"/>
    <col min="9" max="9" width="12.5703125" bestFit="1" customWidth="1"/>
    <col min="10" max="12" width="10.28515625" customWidth="1"/>
    <col min="13" max="14" width="12.5703125" bestFit="1" customWidth="1"/>
    <col min="15" max="15" width="10.28515625" customWidth="1"/>
    <col min="16" max="20" width="11.85546875" customWidth="1"/>
    <col min="21" max="22" width="12.5703125" bestFit="1" customWidth="1"/>
    <col min="23" max="25" width="11.85546875" customWidth="1"/>
    <col min="26" max="27" width="12.5703125" bestFit="1" customWidth="1"/>
    <col min="28" max="32" width="11.85546875" customWidth="1"/>
  </cols>
  <sheetData>
    <row r="1" spans="1:32" x14ac:dyDescent="0.25"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4</v>
      </c>
      <c r="V1" t="s">
        <v>4</v>
      </c>
      <c r="W1" t="s">
        <v>4</v>
      </c>
      <c r="X1" t="s">
        <v>4</v>
      </c>
      <c r="Y1" s="12"/>
      <c r="Z1" t="s">
        <v>5</v>
      </c>
      <c r="AA1" t="s">
        <v>5</v>
      </c>
      <c r="AB1" s="12" t="s">
        <v>5</v>
      </c>
      <c r="AC1" s="12" t="s">
        <v>5</v>
      </c>
      <c r="AD1" s="12"/>
      <c r="AE1" s="12" t="s">
        <v>5</v>
      </c>
      <c r="AF1" s="12"/>
    </row>
    <row r="2" spans="1:32" s="38" customFormat="1" ht="228.95" customHeight="1" x14ac:dyDescent="0.25">
      <c r="A2" s="33" t="s">
        <v>6</v>
      </c>
      <c r="B2" s="33" t="s">
        <v>7</v>
      </c>
      <c r="C2" s="34" t="s">
        <v>8</v>
      </c>
      <c r="D2" s="34" t="s">
        <v>394</v>
      </c>
      <c r="E2" s="33" t="s">
        <v>9</v>
      </c>
      <c r="F2" s="33" t="s">
        <v>10</v>
      </c>
      <c r="G2" s="35" t="s">
        <v>11</v>
      </c>
      <c r="H2" s="35" t="s">
        <v>453</v>
      </c>
      <c r="I2" s="33" t="s">
        <v>9</v>
      </c>
      <c r="J2" s="33" t="s">
        <v>10</v>
      </c>
      <c r="K2" s="35" t="s">
        <v>11</v>
      </c>
      <c r="L2" s="35" t="s">
        <v>453</v>
      </c>
      <c r="M2" s="33" t="s">
        <v>9</v>
      </c>
      <c r="N2" s="33" t="s">
        <v>10</v>
      </c>
      <c r="O2" s="35" t="s">
        <v>11</v>
      </c>
      <c r="P2" s="35" t="s">
        <v>453</v>
      </c>
      <c r="Q2" s="33" t="s">
        <v>9</v>
      </c>
      <c r="R2" s="33" t="s">
        <v>10</v>
      </c>
      <c r="S2" s="35" t="s">
        <v>11</v>
      </c>
      <c r="T2" s="35" t="s">
        <v>453</v>
      </c>
      <c r="U2" s="33" t="s">
        <v>9</v>
      </c>
      <c r="V2" s="33" t="s">
        <v>10</v>
      </c>
      <c r="W2" s="35" t="s">
        <v>11</v>
      </c>
      <c r="X2" s="35" t="s">
        <v>453</v>
      </c>
      <c r="Y2" s="36" t="s">
        <v>12</v>
      </c>
      <c r="Z2" s="33" t="s">
        <v>13</v>
      </c>
      <c r="AA2" s="33" t="s">
        <v>10</v>
      </c>
      <c r="AB2" s="37" t="s">
        <v>14</v>
      </c>
      <c r="AC2" s="35" t="s">
        <v>15</v>
      </c>
      <c r="AD2" s="29" t="s">
        <v>16</v>
      </c>
      <c r="AE2" s="35" t="s">
        <v>454</v>
      </c>
      <c r="AF2" s="29" t="s">
        <v>452</v>
      </c>
    </row>
    <row r="3" spans="1:32" ht="15.75" x14ac:dyDescent="0.25">
      <c r="A3" s="13" t="s">
        <v>266</v>
      </c>
      <c r="B3" t="s">
        <v>267</v>
      </c>
      <c r="C3" s="1" t="s">
        <v>47</v>
      </c>
      <c r="D3" s="1" t="s">
        <v>456</v>
      </c>
      <c r="E3" s="3">
        <v>101289.85799999999</v>
      </c>
      <c r="F3" s="3">
        <v>92872.156000000003</v>
      </c>
      <c r="G3" s="4">
        <f t="shared" ref="G3:G34" si="0">F3/E3</f>
        <v>0.91689491755433217</v>
      </c>
      <c r="H3" s="2">
        <v>0.11650000000000001</v>
      </c>
      <c r="I3" s="3">
        <v>1501.0830000000001</v>
      </c>
      <c r="J3" s="3">
        <v>0</v>
      </c>
      <c r="K3" s="4">
        <f t="shared" ref="K3:K34" si="1">J3/I3</f>
        <v>0</v>
      </c>
      <c r="L3" s="2">
        <v>0.36753800000000003</v>
      </c>
      <c r="M3" s="3">
        <v>2938.6669999999999</v>
      </c>
      <c r="N3" s="3">
        <v>0</v>
      </c>
      <c r="O3" s="4">
        <f t="shared" ref="O3:O10" si="2">N3/M3</f>
        <v>0</v>
      </c>
      <c r="P3" s="2">
        <v>0.42308000000000001</v>
      </c>
      <c r="Q3" s="3">
        <v>1066.0309999999999</v>
      </c>
      <c r="R3" s="3">
        <v>0</v>
      </c>
      <c r="S3" s="4">
        <f t="shared" ref="S3:S34" si="3">R3/Q3</f>
        <v>0</v>
      </c>
      <c r="T3" s="2">
        <v>0.43184174298800004</v>
      </c>
      <c r="U3" s="3">
        <v>85.301000000000002</v>
      </c>
      <c r="V3" s="3">
        <v>0.35499999999999998</v>
      </c>
      <c r="W3" s="16">
        <f t="shared" ref="W3:W34" si="4">V3/U3</f>
        <v>4.1617331567039067E-3</v>
      </c>
      <c r="X3" s="2" t="e">
        <v>#N/A</v>
      </c>
      <c r="Z3" s="10">
        <f>E3+I3+M3+Q3</f>
        <v>106795.639</v>
      </c>
      <c r="AA3" s="10">
        <f>F3+J3+N3+R3</f>
        <v>92872.156000000003</v>
      </c>
      <c r="AB3" s="5">
        <f t="shared" ref="AB3:AB34" si="5">AA3/Z3</f>
        <v>0.86962498534233224</v>
      </c>
      <c r="AC3" s="14">
        <f>(H3*F3+L3*J3+P3*N3+T3*R3)/(AA3)</f>
        <v>0.11650000000000001</v>
      </c>
      <c r="AD3" s="15">
        <f>((H3-H$124)*F3+(L3-L$124)*J3+(P3-P$124)*N3+(T3-$T$124)*R3)/(AA3)</f>
        <v>0.10038691577568201</v>
      </c>
      <c r="AE3" s="15">
        <f t="shared" ref="AE3:AE34" si="6">AC3*AB3</f>
        <v>0.10131131079238172</v>
      </c>
      <c r="AF3" s="15">
        <f t="shared" ref="AF3:AF34" si="7">AD3*AB3</f>
        <v>8.7298970159989414E-2</v>
      </c>
    </row>
    <row r="4" spans="1:32" ht="15.75" hidden="1" x14ac:dyDescent="0.25">
      <c r="A4" s="13" t="s">
        <v>93</v>
      </c>
      <c r="B4" t="s">
        <v>94</v>
      </c>
      <c r="C4" s="1" t="s">
        <v>22</v>
      </c>
      <c r="D4" s="1" t="s">
        <v>269</v>
      </c>
      <c r="E4" s="3">
        <v>348676.31</v>
      </c>
      <c r="F4" s="3">
        <v>294974.76799999998</v>
      </c>
      <c r="G4" s="4">
        <f t="shared" si="0"/>
        <v>0.8459845407908555</v>
      </c>
      <c r="H4" s="2">
        <v>2.4099999999999998E-4</v>
      </c>
      <c r="I4" s="3">
        <v>177970.867</v>
      </c>
      <c r="J4" s="3">
        <v>39766.512000000002</v>
      </c>
      <c r="K4" s="4">
        <f t="shared" si="1"/>
        <v>0.22344394153004829</v>
      </c>
      <c r="L4" s="2">
        <v>4.9990800000000002E-2</v>
      </c>
      <c r="M4" s="3">
        <v>155984.16399999999</v>
      </c>
      <c r="N4" s="3">
        <v>155984.16399999999</v>
      </c>
      <c r="O4" s="4">
        <f t="shared" si="2"/>
        <v>1</v>
      </c>
      <c r="P4" s="2">
        <v>0.40232699999999999</v>
      </c>
      <c r="Q4" s="3">
        <v>8398.0290000000005</v>
      </c>
      <c r="R4" s="3">
        <v>8397.3860000000004</v>
      </c>
      <c r="S4" s="4">
        <f t="shared" si="3"/>
        <v>0.99992343441538489</v>
      </c>
      <c r="T4" s="2">
        <v>0.775461512804</v>
      </c>
      <c r="U4" s="3">
        <v>11309.304</v>
      </c>
      <c r="V4" s="3">
        <v>8419.6569999999992</v>
      </c>
      <c r="W4" s="4">
        <f t="shared" si="4"/>
        <v>0.74448940447617284</v>
      </c>
      <c r="X4" s="2">
        <v>1.8988792000000001E-3</v>
      </c>
      <c r="Y4" t="s">
        <v>12</v>
      </c>
      <c r="Z4" s="10">
        <f>E4+I4+M4+Q4+U4</f>
        <v>702338.674</v>
      </c>
      <c r="AA4" s="10">
        <f>F4+J4+N4+R4+V4</f>
        <v>507542.48699999996</v>
      </c>
      <c r="AB4" s="5">
        <f t="shared" si="5"/>
        <v>0.7226463610631243</v>
      </c>
      <c r="AC4" s="14">
        <f>(H4*F4+L4*J4+P4*N4+T4*R4+V4*X4)/(AA4)</f>
        <v>0.1405666102974216</v>
      </c>
      <c r="AD4" s="14">
        <f>((H4-H$124)*F4+(L4-L$124)*J4+(P4-P$124)*N4+(T4-$T$124)*R4+(X4-$X$124)*V4)/(AA4)</f>
        <v>7.3860541455845044E-2</v>
      </c>
      <c r="AE4" s="14">
        <f t="shared" si="6"/>
        <v>0.10157994941841002</v>
      </c>
      <c r="AF4" s="15">
        <f t="shared" si="7"/>
        <v>5.3375051509218459E-2</v>
      </c>
    </row>
    <row r="5" spans="1:32" ht="15.75" x14ac:dyDescent="0.25">
      <c r="A5" s="13" t="s">
        <v>250</v>
      </c>
      <c r="B5" t="s">
        <v>251</v>
      </c>
      <c r="C5" s="1" t="s">
        <v>22</v>
      </c>
      <c r="D5" s="1" t="s">
        <v>456</v>
      </c>
      <c r="E5" s="3">
        <v>8985314.1260000002</v>
      </c>
      <c r="F5" s="3">
        <v>3090177.2880000002</v>
      </c>
      <c r="G5" s="4">
        <f t="shared" si="0"/>
        <v>0.34391421876484324</v>
      </c>
      <c r="H5" s="2">
        <v>0.14804699999999998</v>
      </c>
      <c r="I5" s="3">
        <v>356920.44099999999</v>
      </c>
      <c r="J5" s="3">
        <v>128983.482</v>
      </c>
      <c r="K5" s="4">
        <f t="shared" si="1"/>
        <v>0.36137880374298881</v>
      </c>
      <c r="L5" s="2">
        <v>0.28108100000000003</v>
      </c>
      <c r="M5" s="3">
        <v>361256.946</v>
      </c>
      <c r="N5" s="3">
        <v>361227.74599999998</v>
      </c>
      <c r="O5" s="4">
        <f t="shared" si="2"/>
        <v>0.99991917110432527</v>
      </c>
      <c r="P5" s="2">
        <v>0.33691900000000002</v>
      </c>
      <c r="Q5" s="3">
        <v>31113.042000000001</v>
      </c>
      <c r="R5" s="3">
        <v>28176.971000000001</v>
      </c>
      <c r="S5" s="4">
        <f t="shared" si="3"/>
        <v>0.90563214615915733</v>
      </c>
      <c r="T5" s="2">
        <v>0.76182751059800002</v>
      </c>
      <c r="U5" s="3">
        <v>45085.044999999998</v>
      </c>
      <c r="V5" s="3">
        <v>20225.627</v>
      </c>
      <c r="W5" s="4">
        <f t="shared" si="4"/>
        <v>0.44861055367694547</v>
      </c>
      <c r="X5" s="2">
        <v>3.3510246899999999E-2</v>
      </c>
      <c r="Z5" s="10">
        <f>E5+I5+M5+Q5+U5</f>
        <v>9779689.5999999996</v>
      </c>
      <c r="AA5" s="10">
        <f>F5+J5+N5+R5+V5</f>
        <v>3628791.1139999996</v>
      </c>
      <c r="AB5" s="5">
        <f t="shared" si="5"/>
        <v>0.37105381279176791</v>
      </c>
      <c r="AC5" s="14">
        <f>(H5*F5+L5*J5+P5*N5+T5*R5+V5*X5)/(AA5)</f>
        <v>0.17570439063932064</v>
      </c>
      <c r="AD5" s="14">
        <f>((H5-$H$124)*F5+(L5-$L$124)*J5+(P5-$P$124)*N5+(T5-$T$124)*R5+(X5-$X$124)*V5)/(AA5)</f>
        <v>0.14171064359130567</v>
      </c>
      <c r="AE5" s="15">
        <f t="shared" si="6"/>
        <v>6.5195784070974136E-2</v>
      </c>
      <c r="AF5" s="15">
        <f t="shared" si="7"/>
        <v>5.2582274617729276E-2</v>
      </c>
    </row>
    <row r="6" spans="1:32" ht="15.75" x14ac:dyDescent="0.25">
      <c r="A6" s="13" t="s">
        <v>101</v>
      </c>
      <c r="B6" t="s">
        <v>102</v>
      </c>
      <c r="C6" s="1" t="s">
        <v>22</v>
      </c>
      <c r="D6" s="1" t="s">
        <v>268</v>
      </c>
      <c r="E6" s="3">
        <v>57250.322</v>
      </c>
      <c r="F6" s="3">
        <v>5398.4989999999998</v>
      </c>
      <c r="G6" s="4">
        <f t="shared" si="0"/>
        <v>9.4296395398439856E-2</v>
      </c>
      <c r="H6" s="2">
        <v>0.11938299999999999</v>
      </c>
      <c r="I6" s="3">
        <v>75476.714000000007</v>
      </c>
      <c r="J6" s="3">
        <v>44885.98</v>
      </c>
      <c r="K6" s="4">
        <f t="shared" si="1"/>
        <v>0.59469971095985974</v>
      </c>
      <c r="L6" s="2">
        <v>0.18626389999999998</v>
      </c>
      <c r="M6" s="3">
        <v>11272.105</v>
      </c>
      <c r="N6" s="3">
        <v>0</v>
      </c>
      <c r="O6" s="4">
        <f t="shared" si="2"/>
        <v>0</v>
      </c>
      <c r="P6" s="2">
        <v>0.171073</v>
      </c>
      <c r="Q6" s="3">
        <v>492.72699999999998</v>
      </c>
      <c r="R6" s="3">
        <v>0</v>
      </c>
      <c r="S6" s="4">
        <f t="shared" si="3"/>
        <v>0</v>
      </c>
      <c r="T6" s="2">
        <v>0.82398856282400001</v>
      </c>
      <c r="U6" s="3">
        <v>10931.68</v>
      </c>
      <c r="V6" s="3">
        <v>3619.174</v>
      </c>
      <c r="W6" s="4">
        <f t="shared" si="4"/>
        <v>0.33107207675306999</v>
      </c>
      <c r="X6" s="2" t="e">
        <v>#N/A</v>
      </c>
      <c r="Z6" s="10">
        <f>E6+I6+M6+Q6</f>
        <v>144491.86800000005</v>
      </c>
      <c r="AA6" s="10">
        <f>F6+J6+N6+R6</f>
        <v>50284.479000000007</v>
      </c>
      <c r="AB6" s="5">
        <f t="shared" si="5"/>
        <v>0.34800905889042827</v>
      </c>
      <c r="AC6" s="15">
        <f>(H6*F6+L6*J6+P6*N6+T6*R6)/(AA6)</f>
        <v>0.1790836233231928</v>
      </c>
      <c r="AD6" s="15">
        <f>((H6-H$124)*F6+(L6-L$124)*J6+(P6-P$124)*N6+(T6-$T$124)*R6)/(AA6)</f>
        <v>0.1332772492337721</v>
      </c>
      <c r="AE6" s="15">
        <f t="shared" si="6"/>
        <v>6.2322723215392277E-2</v>
      </c>
      <c r="AF6" s="15">
        <f t="shared" si="7"/>
        <v>4.6381690077350081E-2</v>
      </c>
    </row>
    <row r="7" spans="1:32" ht="15.75" x14ac:dyDescent="0.25">
      <c r="A7" s="13" t="s">
        <v>171</v>
      </c>
      <c r="B7" t="s">
        <v>172</v>
      </c>
      <c r="C7" s="1" t="s">
        <v>47</v>
      </c>
      <c r="D7" s="1" t="s">
        <v>457</v>
      </c>
      <c r="E7" s="3">
        <v>22091.350999999999</v>
      </c>
      <c r="F7" s="3">
        <v>3775.83</v>
      </c>
      <c r="G7" s="4">
        <f t="shared" si="0"/>
        <v>0.17091892659711033</v>
      </c>
      <c r="H7" s="2">
        <v>7.3475499999999999E-2</v>
      </c>
      <c r="I7" s="3">
        <v>31170.334999999999</v>
      </c>
      <c r="J7" s="3">
        <v>0</v>
      </c>
      <c r="K7" s="4">
        <f t="shared" si="1"/>
        <v>0</v>
      </c>
      <c r="L7" s="2">
        <v>8.6193800000000015E-2</v>
      </c>
      <c r="M7" s="3">
        <v>288230.31599999999</v>
      </c>
      <c r="N7" s="3">
        <v>0</v>
      </c>
      <c r="O7" s="4">
        <f t="shared" si="2"/>
        <v>0</v>
      </c>
      <c r="P7" s="2">
        <v>2.6120500000000001E-2</v>
      </c>
      <c r="Q7" s="3">
        <v>4565.3050000000003</v>
      </c>
      <c r="R7" s="3">
        <v>0</v>
      </c>
      <c r="S7" s="4">
        <f t="shared" si="3"/>
        <v>0</v>
      </c>
      <c r="T7" s="2">
        <v>0.31789598167389999</v>
      </c>
      <c r="U7" s="3">
        <v>1098788.54</v>
      </c>
      <c r="V7" s="3">
        <v>1061563.27</v>
      </c>
      <c r="W7" s="2">
        <f t="shared" si="4"/>
        <v>0.96612153417617552</v>
      </c>
      <c r="X7" s="2">
        <v>6.7933970699999999E-2</v>
      </c>
      <c r="Z7" s="10">
        <f t="shared" ref="Z7:Z23" si="8">E7+I7+M7+Q7+U7</f>
        <v>1444845.8470000001</v>
      </c>
      <c r="AA7" s="10">
        <f t="shared" ref="AA7:AA23" si="9">F7+J7+N7+R7+V7</f>
        <v>1065339.1000000001</v>
      </c>
      <c r="AB7" s="5">
        <f t="shared" si="5"/>
        <v>0.73733755210773022</v>
      </c>
      <c r="AC7" s="14">
        <f t="shared" ref="AC7:AC26" si="10">(H7*F7+L7*J7+P7*N7+T7*R7+V7*X7)/(AA7)</f>
        <v>6.7953611275077749E-2</v>
      </c>
      <c r="AD7" s="14">
        <f>((H7-$H$124)*F7+(L7-$L$124)*J7+(P7-$P$124)*N7+(T7-$T$124)*R7+(X7-$X$124)*V7)/(AA7)</f>
        <v>6.128971430025227E-2</v>
      </c>
      <c r="AE7" s="15">
        <f t="shared" si="6"/>
        <v>5.0104749394446084E-2</v>
      </c>
      <c r="AF7" s="15">
        <f t="shared" si="7"/>
        <v>4.5191207911530154E-2</v>
      </c>
    </row>
    <row r="8" spans="1:32" ht="15.75" hidden="1" x14ac:dyDescent="0.25">
      <c r="A8" s="13" t="s">
        <v>125</v>
      </c>
      <c r="B8" t="s">
        <v>126</v>
      </c>
      <c r="C8" s="1" t="s">
        <v>22</v>
      </c>
      <c r="D8" s="1" t="s">
        <v>269</v>
      </c>
      <c r="E8" s="3">
        <v>232236.72399999999</v>
      </c>
      <c r="F8" s="3">
        <v>63813.453999999998</v>
      </c>
      <c r="G8" s="4">
        <f t="shared" si="0"/>
        <v>0.27477761871976802</v>
      </c>
      <c r="H8" s="2">
        <v>2.22098E-3</v>
      </c>
      <c r="I8" s="3">
        <v>12525.338</v>
      </c>
      <c r="J8" s="3">
        <v>5869.2979999999998</v>
      </c>
      <c r="K8" s="4">
        <f t="shared" si="1"/>
        <v>0.46859398125623436</v>
      </c>
      <c r="L8" s="2">
        <v>8.2790399999999997E-3</v>
      </c>
      <c r="M8" s="3">
        <v>81869.452999999994</v>
      </c>
      <c r="N8" s="3">
        <v>0</v>
      </c>
      <c r="O8" s="4">
        <f t="shared" si="2"/>
        <v>0</v>
      </c>
      <c r="P8" s="2">
        <v>0.19816800000000001</v>
      </c>
      <c r="Q8" s="3">
        <v>76757.572</v>
      </c>
      <c r="R8" s="3">
        <v>62032.51</v>
      </c>
      <c r="S8" s="4">
        <f t="shared" si="3"/>
        <v>0.80816144106277887</v>
      </c>
      <c r="T8" s="2">
        <v>0.760406476261</v>
      </c>
      <c r="U8" s="3">
        <v>23224.945</v>
      </c>
      <c r="V8" s="3">
        <v>12516.474</v>
      </c>
      <c r="W8" s="4">
        <f t="shared" si="4"/>
        <v>0.53892373049753184</v>
      </c>
      <c r="X8" s="2">
        <v>7.3437261599999998E-2</v>
      </c>
      <c r="Y8" t="s">
        <v>12</v>
      </c>
      <c r="Z8" s="10">
        <f t="shared" si="8"/>
        <v>426614.03199999995</v>
      </c>
      <c r="AA8" s="10">
        <f t="shared" si="9"/>
        <v>144231.73599999998</v>
      </c>
      <c r="AB8" s="5">
        <f t="shared" si="5"/>
        <v>0.33808483824085744</v>
      </c>
      <c r="AC8" s="14">
        <f t="shared" si="10"/>
        <v>0.33473505772787543</v>
      </c>
      <c r="AD8" s="14">
        <f>((H8-H$124)*F8+(L8-L$124)*J8+(P8-P$124)*N8+(T8-$T$124)*R8+(X8-$X$124)*V8)/(AA8)</f>
        <v>0.11120157609657567</v>
      </c>
      <c r="AE8" s="14">
        <f t="shared" si="6"/>
        <v>0.11316884784547285</v>
      </c>
      <c r="AF8" s="15">
        <f t="shared" si="7"/>
        <v>3.7595566866739184E-2</v>
      </c>
    </row>
    <row r="9" spans="1:32" ht="15.75" x14ac:dyDescent="0.25">
      <c r="A9" s="13" t="s">
        <v>119</v>
      </c>
      <c r="B9" t="s">
        <v>120</v>
      </c>
      <c r="C9" s="1" t="s">
        <v>40</v>
      </c>
      <c r="D9" s="1" t="s">
        <v>456</v>
      </c>
      <c r="E9" s="3">
        <v>10565554.312999999</v>
      </c>
      <c r="F9" s="3">
        <v>2487699.0249999999</v>
      </c>
      <c r="G9" s="4">
        <f t="shared" si="0"/>
        <v>0.23545371603826803</v>
      </c>
      <c r="H9" s="2">
        <v>0.20148100000000002</v>
      </c>
      <c r="I9" s="3">
        <v>73688.591</v>
      </c>
      <c r="J9" s="3">
        <v>822.36599999999999</v>
      </c>
      <c r="K9" s="4">
        <f t="shared" si="1"/>
        <v>1.1160017973474348E-2</v>
      </c>
      <c r="L9" s="2">
        <v>0.1391444</v>
      </c>
      <c r="M9" s="3">
        <v>439.63900000000001</v>
      </c>
      <c r="N9" s="3">
        <v>0</v>
      </c>
      <c r="O9" s="4">
        <f t="shared" si="2"/>
        <v>0</v>
      </c>
      <c r="P9" s="2">
        <v>0.47372699999999995</v>
      </c>
      <c r="Q9" s="3">
        <v>272192.17099999997</v>
      </c>
      <c r="R9" s="3">
        <v>1653.56</v>
      </c>
      <c r="S9" s="4">
        <f t="shared" si="3"/>
        <v>6.0749726706871374E-3</v>
      </c>
      <c r="T9" s="2">
        <v>0.70935472249700005</v>
      </c>
      <c r="U9" s="3">
        <v>4319504.9649999999</v>
      </c>
      <c r="V9" s="3">
        <v>392089.19</v>
      </c>
      <c r="W9" s="4">
        <f t="shared" si="4"/>
        <v>9.0771788243563231E-2</v>
      </c>
      <c r="X9" s="2">
        <v>3.3073759100000003E-2</v>
      </c>
      <c r="Z9" s="10">
        <f t="shared" si="8"/>
        <v>15231379.679</v>
      </c>
      <c r="AA9" s="10">
        <f t="shared" si="9"/>
        <v>2882264.1409999998</v>
      </c>
      <c r="AB9" s="5">
        <f t="shared" si="5"/>
        <v>0.18923198040778089</v>
      </c>
      <c r="AC9" s="14">
        <f t="shared" si="10"/>
        <v>0.17884528054099041</v>
      </c>
      <c r="AD9" s="14">
        <f>((H9-$H$124)*F9+(L9-$L$124)*J9+(P9-$P$124)*N9+(T9-$T$124)*R9+(X9-$X$124)*V9)/(AA9)</f>
        <v>0.16373672590502714</v>
      </c>
      <c r="AE9" s="15">
        <f t="shared" si="6"/>
        <v>3.3843246623356776E-2</v>
      </c>
      <c r="AF9" s="15">
        <f t="shared" si="7"/>
        <v>3.0984224908494284E-2</v>
      </c>
    </row>
    <row r="10" spans="1:32" ht="15.75" x14ac:dyDescent="0.25">
      <c r="A10" s="13" t="s">
        <v>41</v>
      </c>
      <c r="B10" t="s">
        <v>42</v>
      </c>
      <c r="C10" s="1" t="s">
        <v>22</v>
      </c>
      <c r="D10" s="1" t="s">
        <v>268</v>
      </c>
      <c r="E10" s="3">
        <v>1208245.2890000001</v>
      </c>
      <c r="F10" s="3">
        <v>555497.576</v>
      </c>
      <c r="G10" s="4">
        <f t="shared" si="0"/>
        <v>0.45975563162324068</v>
      </c>
      <c r="H10" s="2">
        <v>3.2198999999999998E-2</v>
      </c>
      <c r="I10" s="3">
        <v>315614.34999999998</v>
      </c>
      <c r="J10" s="3">
        <v>237695.291</v>
      </c>
      <c r="K10" s="2">
        <f t="shared" si="1"/>
        <v>0.75311940347452522</v>
      </c>
      <c r="L10" s="2">
        <v>0.11803369999999999</v>
      </c>
      <c r="M10" s="3">
        <v>43448.226999999999</v>
      </c>
      <c r="N10" s="3">
        <v>43448.226999999999</v>
      </c>
      <c r="O10" s="4">
        <f t="shared" si="2"/>
        <v>1</v>
      </c>
      <c r="P10" s="2">
        <v>0.25078299999999998</v>
      </c>
      <c r="Q10" s="3">
        <v>73945.320000000007</v>
      </c>
      <c r="R10" s="3">
        <v>25083.254000000001</v>
      </c>
      <c r="S10" s="4">
        <f t="shared" si="3"/>
        <v>0.33921354319651331</v>
      </c>
      <c r="T10" s="2">
        <v>1.404501906056</v>
      </c>
      <c r="U10" s="3">
        <v>102365.954</v>
      </c>
      <c r="V10" s="3">
        <v>12979.916999999999</v>
      </c>
      <c r="W10" s="17">
        <f t="shared" si="4"/>
        <v>0.12679916019734452</v>
      </c>
      <c r="X10" s="17">
        <v>7.3675103000000004E-3</v>
      </c>
      <c r="Z10" s="10">
        <f t="shared" si="8"/>
        <v>1743619.14</v>
      </c>
      <c r="AA10" s="10">
        <f t="shared" si="9"/>
        <v>874704.2649999999</v>
      </c>
      <c r="AB10" s="5">
        <f t="shared" si="5"/>
        <v>0.50166016473069908</v>
      </c>
      <c r="AC10" s="39">
        <f t="shared" si="10"/>
        <v>0.10536556096013679</v>
      </c>
      <c r="AD10" s="14">
        <f>((H10-$H$124)*F10+(L10-$L$124)*J10+(P10-$P$124)*N10+(T10-$T$124)*R10+(X10-$X$124)*V10)/(AA10)</f>
        <v>6.0064534340849414E-2</v>
      </c>
      <c r="AE10" s="15">
        <f t="shared" si="6"/>
        <v>5.2857704668204733E-2</v>
      </c>
      <c r="AF10" s="15">
        <f t="shared" si="7"/>
        <v>3.0131984191903247E-2</v>
      </c>
    </row>
    <row r="11" spans="1:32" ht="15.75" x14ac:dyDescent="0.25">
      <c r="A11" s="13" t="s">
        <v>242</v>
      </c>
      <c r="B11" t="s">
        <v>243</v>
      </c>
      <c r="C11" s="1" t="s">
        <v>25</v>
      </c>
      <c r="D11" s="1" t="s">
        <v>269</v>
      </c>
      <c r="E11" s="3">
        <v>643014.91399999999</v>
      </c>
      <c r="F11" s="3">
        <v>14096.457</v>
      </c>
      <c r="G11" s="4">
        <f t="shared" si="0"/>
        <v>2.1922441755371169E-2</v>
      </c>
      <c r="H11" s="2">
        <v>0.136633</v>
      </c>
      <c r="I11" s="3">
        <v>1330430.05</v>
      </c>
      <c r="J11" s="3">
        <v>215019.443</v>
      </c>
      <c r="K11" s="4">
        <f t="shared" si="1"/>
        <v>0.16161649610966017</v>
      </c>
      <c r="L11" s="2">
        <v>0.31895010000000001</v>
      </c>
      <c r="M11" s="3">
        <v>0</v>
      </c>
      <c r="N11" s="3">
        <v>0</v>
      </c>
      <c r="O11" s="4">
        <v>0</v>
      </c>
      <c r="P11" s="2">
        <v>1.83568</v>
      </c>
      <c r="Q11" s="3">
        <v>16702.159</v>
      </c>
      <c r="R11" s="3">
        <v>0</v>
      </c>
      <c r="S11" s="4">
        <f t="shared" si="3"/>
        <v>0</v>
      </c>
      <c r="T11" s="2">
        <v>0.84633562564999987</v>
      </c>
      <c r="U11" s="3">
        <v>792.16399999999999</v>
      </c>
      <c r="V11" s="3">
        <v>17.224</v>
      </c>
      <c r="W11" s="4">
        <f t="shared" si="4"/>
        <v>2.1742972414802997E-2</v>
      </c>
      <c r="X11" s="2">
        <v>0.1226614833</v>
      </c>
      <c r="Z11" s="10">
        <f t="shared" si="8"/>
        <v>1990939.2870000002</v>
      </c>
      <c r="AA11" s="10">
        <f t="shared" si="9"/>
        <v>229133.12399999998</v>
      </c>
      <c r="AB11" s="5">
        <f t="shared" si="5"/>
        <v>0.11508795144891827</v>
      </c>
      <c r="AC11" s="14">
        <f t="shared" si="10"/>
        <v>0.30771904797781952</v>
      </c>
      <c r="AD11" s="14">
        <f>((H11-$H$124)*F11+(L11-$L$124)*J11+(P11-$P$124)*N11+(T11-$T$124)*R11+(X11-$X$124)*V11)/(AA11)</f>
        <v>0.26039109597062554</v>
      </c>
      <c r="AE11" s="15">
        <f t="shared" si="6"/>
        <v>3.5414754853578645E-2</v>
      </c>
      <c r="AF11" s="15">
        <f t="shared" si="7"/>
        <v>2.9967877810797971E-2</v>
      </c>
    </row>
    <row r="12" spans="1:32" ht="15.75" hidden="1" x14ac:dyDescent="0.25">
      <c r="A12" s="13" t="s">
        <v>81</v>
      </c>
      <c r="B12" t="s">
        <v>82</v>
      </c>
      <c r="C12" s="1" t="s">
        <v>22</v>
      </c>
      <c r="D12" s="1" t="s">
        <v>269</v>
      </c>
      <c r="E12" s="3">
        <v>5742453.5990000004</v>
      </c>
      <c r="F12" s="3">
        <v>4756565.1869999999</v>
      </c>
      <c r="G12" s="4">
        <f t="shared" si="0"/>
        <v>0.82831582441141804</v>
      </c>
      <c r="H12" s="2">
        <v>2.6341700000000003E-2</v>
      </c>
      <c r="I12" s="3">
        <v>154140.64499999999</v>
      </c>
      <c r="J12" s="3">
        <v>139294.489</v>
      </c>
      <c r="K12" s="4">
        <f t="shared" si="1"/>
        <v>0.90368435268971403</v>
      </c>
      <c r="L12" s="2">
        <v>6.0358800000000004E-2</v>
      </c>
      <c r="M12" s="3">
        <v>917264.66</v>
      </c>
      <c r="N12" s="3">
        <v>901908.30799999996</v>
      </c>
      <c r="O12" s="4">
        <f t="shared" ref="O12:O21" si="11">N12/M12</f>
        <v>0.98325853739966385</v>
      </c>
      <c r="P12" s="2">
        <v>0.30121600000000004</v>
      </c>
      <c r="Q12" s="3">
        <v>52579.337</v>
      </c>
      <c r="R12" s="3">
        <v>52504.758000000002</v>
      </c>
      <c r="S12" s="4">
        <f t="shared" si="3"/>
        <v>0.99858159109157274</v>
      </c>
      <c r="T12" s="2">
        <v>0.53870598673900005</v>
      </c>
      <c r="U12" s="3">
        <v>587151.61300000001</v>
      </c>
      <c r="V12" s="3">
        <v>524167.76199999999</v>
      </c>
      <c r="W12" s="4">
        <f t="shared" si="4"/>
        <v>0.89272983398923234</v>
      </c>
      <c r="X12" s="2">
        <v>7.4191615000000002E-3</v>
      </c>
      <c r="Y12" t="s">
        <v>12</v>
      </c>
      <c r="Z12" s="10">
        <f t="shared" si="8"/>
        <v>7453589.8540000003</v>
      </c>
      <c r="AA12" s="10">
        <f t="shared" si="9"/>
        <v>6374440.5040000007</v>
      </c>
      <c r="AB12" s="5">
        <f t="shared" si="5"/>
        <v>0.85521750309069267</v>
      </c>
      <c r="AC12" s="14">
        <f t="shared" si="10"/>
        <v>6.8640751570788069E-2</v>
      </c>
      <c r="AD12" s="14">
        <f>((H12-H$124)*F12+(L12-L$124)*J12+(P12-P$124)*N12+(T12-$T$124)*R12+(X12-$X$124)*V12)/(AA12)</f>
        <v>3.0118095481288094E-2</v>
      </c>
      <c r="AE12" s="14">
        <f t="shared" si="6"/>
        <v>5.8702772168637916E-2</v>
      </c>
      <c r="AF12" s="15">
        <f t="shared" si="7"/>
        <v>2.5757522415354277E-2</v>
      </c>
    </row>
    <row r="13" spans="1:32" ht="15.75" hidden="1" x14ac:dyDescent="0.25">
      <c r="A13" s="13" t="s">
        <v>56</v>
      </c>
      <c r="B13" t="s">
        <v>57</v>
      </c>
      <c r="C13" s="1" t="s">
        <v>22</v>
      </c>
      <c r="D13" s="1" t="s">
        <v>268</v>
      </c>
      <c r="E13" s="3">
        <v>865678.701</v>
      </c>
      <c r="F13" s="3">
        <v>687945.34299999999</v>
      </c>
      <c r="G13" s="4">
        <f t="shared" si="0"/>
        <v>0.79468900205735804</v>
      </c>
      <c r="H13" s="2">
        <v>7.1668899999999995E-3</v>
      </c>
      <c r="I13" s="3">
        <v>205223.87700000001</v>
      </c>
      <c r="J13" s="3">
        <v>155183.625</v>
      </c>
      <c r="K13" s="4">
        <f t="shared" si="1"/>
        <v>0.75616749507173575</v>
      </c>
      <c r="L13" s="2">
        <v>0.17172610000000002</v>
      </c>
      <c r="M13" s="3">
        <v>305728.89799999999</v>
      </c>
      <c r="N13" s="3">
        <v>237415.71900000001</v>
      </c>
      <c r="O13" s="4">
        <f t="shared" si="11"/>
        <v>0.77655635614792295</v>
      </c>
      <c r="P13" s="2">
        <v>0.252521</v>
      </c>
      <c r="Q13" s="3">
        <v>23967.7</v>
      </c>
      <c r="R13" s="3">
        <v>11209.387000000001</v>
      </c>
      <c r="S13" s="4">
        <f t="shared" si="3"/>
        <v>0.46768722071788282</v>
      </c>
      <c r="T13" s="2">
        <v>0.75876989364800007</v>
      </c>
      <c r="U13" s="3">
        <v>285700.14899999998</v>
      </c>
      <c r="V13" s="3">
        <v>253833.503</v>
      </c>
      <c r="W13" s="4">
        <f t="shared" si="4"/>
        <v>0.88846122022848517</v>
      </c>
      <c r="X13" s="2">
        <v>1.1609121999999999E-3</v>
      </c>
      <c r="Y13" t="s">
        <v>12</v>
      </c>
      <c r="Z13" s="10">
        <f t="shared" si="8"/>
        <v>1686299.325</v>
      </c>
      <c r="AA13" s="10">
        <f t="shared" si="9"/>
        <v>1345587.577</v>
      </c>
      <c r="AB13" s="5">
        <f t="shared" si="5"/>
        <v>0.79795298322852626</v>
      </c>
      <c r="AC13" s="14">
        <f t="shared" si="10"/>
        <v>7.4563698111680385E-2</v>
      </c>
      <c r="AD13" s="14">
        <f>((H13-H$124)*F13+(L13-L$124)*J13+(P13-P$124)*N13+(T13-$T$124)*R13+(X13-$X$124)*V13)/(AA13)</f>
        <v>2.9325486729586816E-2</v>
      </c>
      <c r="AE13" s="14">
        <f t="shared" si="6"/>
        <v>5.949832534876659E-2</v>
      </c>
      <c r="AF13" s="15">
        <f t="shared" si="7"/>
        <v>2.3400359620502357E-2</v>
      </c>
    </row>
    <row r="14" spans="1:32" ht="15.75" x14ac:dyDescent="0.25">
      <c r="A14" s="13" t="s">
        <v>89</v>
      </c>
      <c r="B14" t="s">
        <v>90</v>
      </c>
      <c r="C14" s="1" t="s">
        <v>37</v>
      </c>
      <c r="D14" s="1" t="s">
        <v>456</v>
      </c>
      <c r="E14" s="3">
        <v>460038.66100000002</v>
      </c>
      <c r="F14" s="3">
        <v>169020.39</v>
      </c>
      <c r="G14" s="4">
        <f t="shared" si="0"/>
        <v>0.36740475166281733</v>
      </c>
      <c r="H14" s="2">
        <v>8.0199500000000007E-2</v>
      </c>
      <c r="I14" s="3">
        <v>1636023.081</v>
      </c>
      <c r="J14" s="3">
        <v>500958.75300000003</v>
      </c>
      <c r="K14" s="4">
        <f t="shared" si="1"/>
        <v>0.30620518672254604</v>
      </c>
      <c r="L14" s="2">
        <v>0.1369079</v>
      </c>
      <c r="M14" s="3">
        <v>52268.637000000002</v>
      </c>
      <c r="N14" s="3">
        <v>0</v>
      </c>
      <c r="O14" s="4">
        <f t="shared" si="11"/>
        <v>0</v>
      </c>
      <c r="P14" s="2">
        <v>0.59393399999999996</v>
      </c>
      <c r="Q14" s="3">
        <v>155222.954</v>
      </c>
      <c r="R14" s="3">
        <v>6366.8549999999996</v>
      </c>
      <c r="S14" s="4">
        <f t="shared" si="3"/>
        <v>4.1017483793022003E-2</v>
      </c>
      <c r="T14" s="2">
        <v>0.45977558791700002</v>
      </c>
      <c r="U14" s="3">
        <v>475149.28899999999</v>
      </c>
      <c r="V14" s="3">
        <v>375264.24200000003</v>
      </c>
      <c r="W14" s="4">
        <f t="shared" si="4"/>
        <v>0.78978176056999216</v>
      </c>
      <c r="X14" s="2">
        <v>2.4722524000000003E-2</v>
      </c>
      <c r="Z14" s="10">
        <f t="shared" si="8"/>
        <v>2778702.622</v>
      </c>
      <c r="AA14" s="10">
        <f t="shared" si="9"/>
        <v>1051610.24</v>
      </c>
      <c r="AB14" s="5">
        <f t="shared" si="5"/>
        <v>0.37845368254739425</v>
      </c>
      <c r="AC14" s="14">
        <f t="shared" si="10"/>
        <v>8.9715145183112535E-2</v>
      </c>
      <c r="AD14" s="14">
        <f>((H14-$H$124)*F14+(L14-$L$124)*J14+(P14-$P$124)*N14+(T14-$T$124)*R14+(X14-$X$124)*V14)/(AA14)</f>
        <v>5.8227244018862458E-2</v>
      </c>
      <c r="AE14" s="15">
        <f t="shared" si="6"/>
        <v>3.3953027074823061E-2</v>
      </c>
      <c r="AF14" s="15">
        <f t="shared" si="7"/>
        <v>2.2036314923524234E-2</v>
      </c>
    </row>
    <row r="15" spans="1:32" ht="15.75" x14ac:dyDescent="0.25">
      <c r="A15" s="13" t="s">
        <v>208</v>
      </c>
      <c r="B15" t="s">
        <v>209</v>
      </c>
      <c r="C15" s="1" t="s">
        <v>22</v>
      </c>
      <c r="D15" s="1" t="s">
        <v>268</v>
      </c>
      <c r="E15" s="3">
        <v>19361552.022</v>
      </c>
      <c r="F15" s="3">
        <v>5659334.7359999996</v>
      </c>
      <c r="G15" s="4">
        <f t="shared" si="0"/>
        <v>0.2922975766389726</v>
      </c>
      <c r="H15" s="2">
        <v>6.1259799999999996E-2</v>
      </c>
      <c r="I15" s="3">
        <v>7467489.5599999996</v>
      </c>
      <c r="J15" s="3">
        <v>1721187.6850000001</v>
      </c>
      <c r="K15" s="4">
        <f t="shared" si="1"/>
        <v>0.23049080566776181</v>
      </c>
      <c r="L15" s="2">
        <v>0.17996280000000001</v>
      </c>
      <c r="M15" s="3">
        <v>940258.95</v>
      </c>
      <c r="N15" s="3">
        <v>686971.95299999998</v>
      </c>
      <c r="O15" s="4">
        <f t="shared" si="11"/>
        <v>0.73061995634287769</v>
      </c>
      <c r="P15" s="2">
        <v>0.45580199999999998</v>
      </c>
      <c r="Q15" s="3">
        <v>53335.902000000002</v>
      </c>
      <c r="R15" s="3">
        <v>82.418999999999997</v>
      </c>
      <c r="S15" s="4">
        <f t="shared" si="3"/>
        <v>1.5452818253640858E-3</v>
      </c>
      <c r="T15" s="2">
        <v>0.88093747496800001</v>
      </c>
      <c r="U15" s="3">
        <v>7870595.29</v>
      </c>
      <c r="V15" s="3">
        <v>3151986.1150000002</v>
      </c>
      <c r="W15" s="4">
        <f t="shared" si="4"/>
        <v>0.4004762027345965</v>
      </c>
      <c r="X15" s="2">
        <v>1.3391403900000001E-2</v>
      </c>
      <c r="Z15" s="10">
        <f t="shared" si="8"/>
        <v>35693231.723999999</v>
      </c>
      <c r="AA15" s="10">
        <f t="shared" si="9"/>
        <v>11219562.908</v>
      </c>
      <c r="AB15" s="5">
        <f t="shared" si="5"/>
        <v>0.31433306445199261</v>
      </c>
      <c r="AC15" s="14">
        <f t="shared" si="10"/>
        <v>9.0185757924424764E-2</v>
      </c>
      <c r="AD15" s="14">
        <f>((H15-$H$124)*F15+(L15-$L$124)*J15+(P15-$P$124)*N15+(T15-$T$124)*R15+(X15-$X$124)*V15)/(AA15)</f>
        <v>6.3624025590440461E-2</v>
      </c>
      <c r="AE15" s="15">
        <f t="shared" si="6"/>
        <v>2.8348365658310011E-2</v>
      </c>
      <c r="AF15" s="15">
        <f t="shared" si="7"/>
        <v>1.9999134936615148E-2</v>
      </c>
    </row>
    <row r="16" spans="1:32" ht="15.75" hidden="1" x14ac:dyDescent="0.25">
      <c r="A16" s="13" t="s">
        <v>218</v>
      </c>
      <c r="B16" t="s">
        <v>219</v>
      </c>
      <c r="C16" s="1" t="s">
        <v>22</v>
      </c>
      <c r="D16" s="1" t="s">
        <v>269</v>
      </c>
      <c r="E16" s="3">
        <v>3750140.1239999998</v>
      </c>
      <c r="F16" s="3">
        <v>3533789.46</v>
      </c>
      <c r="G16" s="4">
        <f t="shared" si="0"/>
        <v>0.94230864531823566</v>
      </c>
      <c r="H16" s="2">
        <v>5.4596800000000001E-2</v>
      </c>
      <c r="I16" s="3">
        <v>293732.30699999997</v>
      </c>
      <c r="J16" s="3">
        <v>279707.07500000001</v>
      </c>
      <c r="K16" s="4">
        <f t="shared" si="1"/>
        <v>0.95225165340767248</v>
      </c>
      <c r="L16" s="2">
        <v>5.1926700000000006E-2</v>
      </c>
      <c r="M16" s="3">
        <v>635109.56000000006</v>
      </c>
      <c r="N16" s="3">
        <v>634950.42200000002</v>
      </c>
      <c r="O16" s="4">
        <f t="shared" si="11"/>
        <v>0.99974943220820034</v>
      </c>
      <c r="P16" s="2">
        <v>9.3336500000000003E-2</v>
      </c>
      <c r="Q16" s="3">
        <v>137130.44699999999</v>
      </c>
      <c r="R16" s="3">
        <v>135622.78</v>
      </c>
      <c r="S16" s="4">
        <f t="shared" si="3"/>
        <v>0.98900559990153036</v>
      </c>
      <c r="T16" s="2">
        <v>0.413539402188</v>
      </c>
      <c r="U16" s="3">
        <v>491089.978</v>
      </c>
      <c r="V16" s="3">
        <v>475159.95</v>
      </c>
      <c r="W16" s="4">
        <f t="shared" si="4"/>
        <v>0.96756189555145022</v>
      </c>
      <c r="X16" s="2">
        <v>1.8113294199999998E-2</v>
      </c>
      <c r="Y16" t="s">
        <v>12</v>
      </c>
      <c r="Z16" s="10">
        <f t="shared" si="8"/>
        <v>5307202.4160000002</v>
      </c>
      <c r="AA16" s="10">
        <f t="shared" si="9"/>
        <v>5059229.6870000008</v>
      </c>
      <c r="AB16" s="5">
        <f t="shared" si="5"/>
        <v>0.95327618779860024</v>
      </c>
      <c r="AC16" s="14">
        <f t="shared" si="10"/>
        <v>6.5506807885477872E-2</v>
      </c>
      <c r="AD16" s="14">
        <f>((H16-H$124)*F16+(L16-L$124)*J16+(P16-P$124)*N16+(T16-$T$124)*R16+(X16-$X$124)*V16)/(AA16)</f>
        <v>1.9139905934069706E-2</v>
      </c>
      <c r="AE16" s="14">
        <f t="shared" si="6"/>
        <v>6.2446080095923631E-2</v>
      </c>
      <c r="AF16" s="15">
        <f t="shared" si="7"/>
        <v>1.8245616563653776E-2</v>
      </c>
    </row>
    <row r="17" spans="1:32" ht="15.75" x14ac:dyDescent="0.25">
      <c r="A17" s="13" t="s">
        <v>137</v>
      </c>
      <c r="B17" t="s">
        <v>138</v>
      </c>
      <c r="C17" s="1" t="s">
        <v>22</v>
      </c>
      <c r="D17" s="1" t="s">
        <v>268</v>
      </c>
      <c r="E17" s="3">
        <v>1527087.3219999999</v>
      </c>
      <c r="F17" s="3">
        <v>60044.379000000001</v>
      </c>
      <c r="G17" s="2">
        <f t="shared" si="0"/>
        <v>3.9319545211966601E-2</v>
      </c>
      <c r="H17" s="2">
        <v>0.21354500000000001</v>
      </c>
      <c r="I17" s="3">
        <v>67211.451000000001</v>
      </c>
      <c r="J17" s="3">
        <v>877.98299999999995</v>
      </c>
      <c r="K17" s="4">
        <f t="shared" si="1"/>
        <v>1.3062997256226472E-2</v>
      </c>
      <c r="L17" s="2">
        <v>0.15517739999999999</v>
      </c>
      <c r="M17" s="3">
        <v>41409.675000000003</v>
      </c>
      <c r="N17" s="3">
        <v>0</v>
      </c>
      <c r="O17" s="4">
        <f t="shared" si="11"/>
        <v>0</v>
      </c>
      <c r="P17" s="2">
        <v>0.69103099999999995</v>
      </c>
      <c r="Q17" s="3">
        <v>75021.546000000002</v>
      </c>
      <c r="R17" s="3">
        <v>0</v>
      </c>
      <c r="S17" s="4">
        <f t="shared" si="3"/>
        <v>0</v>
      </c>
      <c r="T17" s="2">
        <v>1.14528160095</v>
      </c>
      <c r="U17" s="3">
        <v>613277.071</v>
      </c>
      <c r="V17" s="3">
        <v>258472.59</v>
      </c>
      <c r="W17" s="4">
        <f t="shared" si="4"/>
        <v>0.42146136260815792</v>
      </c>
      <c r="X17" s="2">
        <v>0.1023693681</v>
      </c>
      <c r="Z17" s="10">
        <f t="shared" si="8"/>
        <v>2324007.0650000004</v>
      </c>
      <c r="AA17" s="10">
        <f t="shared" si="9"/>
        <v>319394.95199999999</v>
      </c>
      <c r="AB17" s="5">
        <f t="shared" si="5"/>
        <v>0.13743286619483661</v>
      </c>
      <c r="AC17" s="14">
        <f t="shared" si="10"/>
        <v>0.12341489900006179</v>
      </c>
      <c r="AD17" s="14">
        <f>((H17-$H$124)*F17+(L17-$L$124)*J17+(P17-$P$124)*N17+(T17-$T$124)*R17+(X17-$X$124)*V17)/(AA17)</f>
        <v>0.11488439332602561</v>
      </c>
      <c r="AE17" s="15">
        <f t="shared" si="6"/>
        <v>1.6961263300724765E-2</v>
      </c>
      <c r="AF17" s="15">
        <f t="shared" si="7"/>
        <v>1.5788891455850659E-2</v>
      </c>
    </row>
    <row r="18" spans="1:32" ht="15.75" x14ac:dyDescent="0.25">
      <c r="A18" s="13" t="s">
        <v>260</v>
      </c>
      <c r="B18" t="s">
        <v>261</v>
      </c>
      <c r="C18" s="1" t="s">
        <v>25</v>
      </c>
      <c r="D18" s="1" t="s">
        <v>268</v>
      </c>
      <c r="E18" s="3">
        <v>189947.111</v>
      </c>
      <c r="F18" s="3">
        <v>95191.607000000004</v>
      </c>
      <c r="G18" s="4">
        <f t="shared" si="0"/>
        <v>0.5011479590231831</v>
      </c>
      <c r="H18" s="2">
        <v>4.9109399999999997E-2</v>
      </c>
      <c r="I18" s="3">
        <v>46.584000000000003</v>
      </c>
      <c r="J18" s="3">
        <v>0</v>
      </c>
      <c r="K18" s="4">
        <f t="shared" si="1"/>
        <v>0</v>
      </c>
      <c r="L18" s="2">
        <v>0.11673960000000001</v>
      </c>
      <c r="M18" s="3">
        <v>12943.578</v>
      </c>
      <c r="N18" s="3">
        <v>0</v>
      </c>
      <c r="O18" s="4">
        <f t="shared" si="11"/>
        <v>0</v>
      </c>
      <c r="P18" s="2">
        <v>1.3487500000000001</v>
      </c>
      <c r="Q18" s="3">
        <v>5916.567</v>
      </c>
      <c r="R18" s="3">
        <v>0</v>
      </c>
      <c r="S18" s="4">
        <f t="shared" si="3"/>
        <v>0</v>
      </c>
      <c r="T18" s="2">
        <v>0.463779646155</v>
      </c>
      <c r="U18" s="3">
        <v>67728.103000000003</v>
      </c>
      <c r="V18" s="3">
        <v>27980.38</v>
      </c>
      <c r="W18" s="4">
        <f t="shared" si="4"/>
        <v>0.41312806295490073</v>
      </c>
      <c r="X18" s="2">
        <v>3.86881143E-2</v>
      </c>
      <c r="Z18" s="10">
        <f t="shared" si="8"/>
        <v>276581.94300000003</v>
      </c>
      <c r="AA18" s="10">
        <f t="shared" si="9"/>
        <v>123171.98700000001</v>
      </c>
      <c r="AB18" s="5">
        <f t="shared" si="5"/>
        <v>0.44533632840955201</v>
      </c>
      <c r="AC18" s="14">
        <f t="shared" si="10"/>
        <v>4.674204731635314E-2</v>
      </c>
      <c r="AD18" s="14">
        <f>((H18-$H$124)*F18+(L18-$L$124)*J18+(P18-$P$124)*N18+(T18-$T$124)*R18+(X18-$X$124)*V18)/(AA18)</f>
        <v>3.2783123796173083E-2</v>
      </c>
      <c r="AE18" s="15">
        <f t="shared" si="6"/>
        <v>2.0815931734210261E-2</v>
      </c>
      <c r="AF18" s="15">
        <f t="shared" si="7"/>
        <v>1.4599515985183536E-2</v>
      </c>
    </row>
    <row r="19" spans="1:32" ht="15.75" hidden="1" x14ac:dyDescent="0.25">
      <c r="A19" s="13" t="s">
        <v>77</v>
      </c>
      <c r="B19" t="s">
        <v>78</v>
      </c>
      <c r="C19" s="1" t="s">
        <v>22</v>
      </c>
      <c r="D19" s="1" t="s">
        <v>269</v>
      </c>
      <c r="E19" s="3">
        <v>316027.49</v>
      </c>
      <c r="F19" s="3">
        <v>230194.11199999999</v>
      </c>
      <c r="G19" s="4">
        <f t="shared" si="0"/>
        <v>0.72839901364276882</v>
      </c>
      <c r="H19" s="2">
        <v>7.5844599999999995E-3</v>
      </c>
      <c r="I19" s="3">
        <v>225334.394</v>
      </c>
      <c r="J19" s="3">
        <v>158739.99799999999</v>
      </c>
      <c r="K19" s="4">
        <f t="shared" si="1"/>
        <v>0.70446413076203529</v>
      </c>
      <c r="L19" s="2">
        <v>9.2624700000000004E-2</v>
      </c>
      <c r="M19" s="3">
        <v>545933.62699999998</v>
      </c>
      <c r="N19" s="3">
        <v>446168.72200000001</v>
      </c>
      <c r="O19" s="4">
        <f t="shared" si="11"/>
        <v>0.81725817926214683</v>
      </c>
      <c r="P19" s="2">
        <v>0.18351800000000001</v>
      </c>
      <c r="Q19" s="3">
        <v>101543.849</v>
      </c>
      <c r="R19" s="3">
        <v>25772.076000000001</v>
      </c>
      <c r="S19" s="4">
        <f t="shared" si="3"/>
        <v>0.25380243366587374</v>
      </c>
      <c r="T19" s="2">
        <v>0.55165956169399999</v>
      </c>
      <c r="U19" s="3">
        <v>308471.65700000001</v>
      </c>
      <c r="V19" s="3">
        <v>230647.27799999999</v>
      </c>
      <c r="W19" s="4">
        <f t="shared" si="4"/>
        <v>0.74770979040061369</v>
      </c>
      <c r="X19" s="2">
        <v>3.1012336000000003E-3</v>
      </c>
      <c r="Y19" t="s">
        <v>12</v>
      </c>
      <c r="Z19" s="10">
        <f t="shared" si="8"/>
        <v>1497311.017</v>
      </c>
      <c r="AA19" s="10">
        <f t="shared" si="9"/>
        <v>1091522.186</v>
      </c>
      <c r="AB19" s="5">
        <f t="shared" si="5"/>
        <v>0.7289882820651149</v>
      </c>
      <c r="AC19" s="14">
        <f t="shared" si="10"/>
        <v>0.10376503468508769</v>
      </c>
      <c r="AD19" s="14">
        <f>((H19-H$124)*F19+(L19-L$124)*J19+(P19-P$124)*N19+(T19-$T$124)*R19+(X19-$X$124)*V19)/(AA19)</f>
        <v>2.001318215762601E-2</v>
      </c>
      <c r="AE19" s="14">
        <f t="shared" si="6"/>
        <v>7.5643494373509132E-2</v>
      </c>
      <c r="AF19" s="15">
        <f t="shared" si="7"/>
        <v>1.4589375279743995E-2</v>
      </c>
    </row>
    <row r="20" spans="1:32" ht="15.75" hidden="1" x14ac:dyDescent="0.25">
      <c r="A20" s="13" t="s">
        <v>185</v>
      </c>
      <c r="B20" t="s">
        <v>186</v>
      </c>
      <c r="C20" s="1" t="s">
        <v>22</v>
      </c>
      <c r="D20" s="1" t="s">
        <v>269</v>
      </c>
      <c r="E20" s="3">
        <v>714887.10699999996</v>
      </c>
      <c r="F20" s="3">
        <v>524159.96899999998</v>
      </c>
      <c r="G20" s="4">
        <f t="shared" si="0"/>
        <v>0.73320663342163195</v>
      </c>
      <c r="H20" s="2">
        <v>6.3569500000000001E-2</v>
      </c>
      <c r="I20" s="3">
        <v>1127457.6780000001</v>
      </c>
      <c r="J20" s="3">
        <v>188297.842</v>
      </c>
      <c r="K20" s="4">
        <f t="shared" si="1"/>
        <v>0.16701100686459647</v>
      </c>
      <c r="L20" s="2">
        <v>4.7480339999999996E-2</v>
      </c>
      <c r="M20" s="3">
        <v>540674.49300000002</v>
      </c>
      <c r="N20" s="3">
        <v>540674.49300000002</v>
      </c>
      <c r="O20" s="4">
        <f t="shared" si="11"/>
        <v>1</v>
      </c>
      <c r="P20" s="2">
        <v>2.4093200000000002E-2</v>
      </c>
      <c r="Q20" s="3">
        <v>16932.787</v>
      </c>
      <c r="R20" s="3">
        <v>8971.4009999999998</v>
      </c>
      <c r="S20" s="4">
        <f t="shared" si="3"/>
        <v>0.52982423980175264</v>
      </c>
      <c r="T20" s="2">
        <v>0.23924774192059997</v>
      </c>
      <c r="U20" s="3">
        <v>3709877.7960000001</v>
      </c>
      <c r="V20" s="3">
        <v>3477956.09</v>
      </c>
      <c r="W20" s="4">
        <f t="shared" si="4"/>
        <v>0.93748535160644408</v>
      </c>
      <c r="X20" s="2">
        <v>4.2575788500000003E-2</v>
      </c>
      <c r="Y20" t="s">
        <v>187</v>
      </c>
      <c r="Z20" s="10">
        <f t="shared" si="8"/>
        <v>6109829.8609999996</v>
      </c>
      <c r="AA20" s="10">
        <f t="shared" si="9"/>
        <v>4740059.7949999999</v>
      </c>
      <c r="AB20" s="5">
        <f t="shared" si="5"/>
        <v>0.77580880365532656</v>
      </c>
      <c r="AC20" s="14">
        <f t="shared" si="10"/>
        <v>4.3356145412245917E-2</v>
      </c>
      <c r="AD20" s="14">
        <f>((H20-H$124)*F20+(L20-L$124)*J20+(P20-P$124)*N20+(T20-$T$124)*R20+(X20-$X$124)*V20)/(AA20)</f>
        <v>1.7054548488587291E-2</v>
      </c>
      <c r="AE20" s="14">
        <f t="shared" si="6"/>
        <v>3.3636079303380882E-2</v>
      </c>
      <c r="AF20" s="15">
        <f t="shared" si="7"/>
        <v>1.3231068859812664E-2</v>
      </c>
    </row>
    <row r="21" spans="1:32" ht="15.75" hidden="1" x14ac:dyDescent="0.25">
      <c r="A21" s="13" t="s">
        <v>206</v>
      </c>
      <c r="B21" t="s">
        <v>207</v>
      </c>
      <c r="C21" s="1" t="s">
        <v>22</v>
      </c>
      <c r="D21" s="1" t="s">
        <v>268</v>
      </c>
      <c r="E21" s="3">
        <v>2673224.1150000002</v>
      </c>
      <c r="F21" s="3">
        <v>1718795.3810000001</v>
      </c>
      <c r="G21" s="4">
        <f t="shared" si="0"/>
        <v>0.64296718384197271</v>
      </c>
      <c r="H21" s="2">
        <v>3.5876999999999999E-2</v>
      </c>
      <c r="I21" s="3">
        <v>145026.46</v>
      </c>
      <c r="J21" s="3">
        <v>89188.807000000001</v>
      </c>
      <c r="K21" s="4">
        <f t="shared" si="1"/>
        <v>0.61498299689587688</v>
      </c>
      <c r="L21" s="2">
        <v>0.17208970000000001</v>
      </c>
      <c r="M21" s="3">
        <v>78019.957999999999</v>
      </c>
      <c r="N21" s="3">
        <v>76121.629000000001</v>
      </c>
      <c r="O21" s="4">
        <f t="shared" si="11"/>
        <v>0.97566867441789706</v>
      </c>
      <c r="P21" s="2">
        <v>0.180149</v>
      </c>
      <c r="Q21" s="3">
        <v>4484.4669999999996</v>
      </c>
      <c r="R21" s="3">
        <v>4221.4139999999998</v>
      </c>
      <c r="S21" s="4">
        <f t="shared" si="3"/>
        <v>0.94134130098404112</v>
      </c>
      <c r="T21" s="2">
        <v>0.35750155448500004</v>
      </c>
      <c r="U21" s="3">
        <v>818301.55099999998</v>
      </c>
      <c r="V21" s="3">
        <v>654602.69099999999</v>
      </c>
      <c r="W21" s="4">
        <f t="shared" si="4"/>
        <v>0.79995289047179141</v>
      </c>
      <c r="X21" s="2">
        <v>7.8786649000000004E-3</v>
      </c>
      <c r="Y21" t="s">
        <v>12</v>
      </c>
      <c r="Z21" s="10">
        <f t="shared" si="8"/>
        <v>3719056.5510000004</v>
      </c>
      <c r="AA21" s="10">
        <f t="shared" si="9"/>
        <v>2542929.9220000003</v>
      </c>
      <c r="AB21" s="5">
        <f t="shared" si="5"/>
        <v>0.68375672354760064</v>
      </c>
      <c r="AC21" s="14">
        <f t="shared" si="10"/>
        <v>3.8299714332040442E-2</v>
      </c>
      <c r="AD21" s="14">
        <f>((H21-H$124)*F21+(L21-L$124)*J21+(P21-P$124)*N21+(T21-$T$124)*R21+(X21-$X$124)*V21)/(AA21)</f>
        <v>1.8748360686842998E-2</v>
      </c>
      <c r="AE21" s="14">
        <f t="shared" si="6"/>
        <v>2.6187687184485053E-2</v>
      </c>
      <c r="AF21" s="15">
        <f t="shared" si="7"/>
        <v>1.2819317675124411E-2</v>
      </c>
    </row>
    <row r="22" spans="1:32" ht="15.75" x14ac:dyDescent="0.25">
      <c r="A22" s="13" t="s">
        <v>62</v>
      </c>
      <c r="B22" t="s">
        <v>63</v>
      </c>
      <c r="C22" s="1" t="s">
        <v>47</v>
      </c>
      <c r="D22" s="1" t="s">
        <v>456</v>
      </c>
      <c r="E22" s="3">
        <v>823.41700000000003</v>
      </c>
      <c r="F22" s="3">
        <v>20.138999999999999</v>
      </c>
      <c r="G22" s="4">
        <f t="shared" si="0"/>
        <v>2.4457838494954559E-2</v>
      </c>
      <c r="H22" s="2">
        <v>5.2342200000000005E-2</v>
      </c>
      <c r="I22" s="3">
        <v>7.4870000000000001</v>
      </c>
      <c r="J22" s="3">
        <v>0</v>
      </c>
      <c r="K22" s="4">
        <f t="shared" si="1"/>
        <v>0</v>
      </c>
      <c r="L22" s="2">
        <v>2.3473700000000004E-2</v>
      </c>
      <c r="M22" s="3">
        <v>0</v>
      </c>
      <c r="N22" s="3">
        <v>0</v>
      </c>
      <c r="O22" s="4">
        <v>0</v>
      </c>
      <c r="P22" s="2">
        <v>0.10325899999999999</v>
      </c>
      <c r="Q22" s="3">
        <v>18.47</v>
      </c>
      <c r="R22" s="3">
        <v>4.476</v>
      </c>
      <c r="S22" s="4">
        <f t="shared" si="3"/>
        <v>0.24233892799133733</v>
      </c>
      <c r="T22" s="2">
        <v>0.345901185271</v>
      </c>
      <c r="U22" s="3">
        <v>90277.305999999997</v>
      </c>
      <c r="V22" s="3">
        <v>85072.724000000002</v>
      </c>
      <c r="W22" s="4">
        <f t="shared" si="4"/>
        <v>0.94234894426291371</v>
      </c>
      <c r="X22" s="2">
        <v>1.9656653700000002E-2</v>
      </c>
      <c r="Z22" s="10">
        <f t="shared" si="8"/>
        <v>91126.68</v>
      </c>
      <c r="AA22" s="10">
        <f t="shared" si="9"/>
        <v>85097.339000000007</v>
      </c>
      <c r="AB22" s="5">
        <f t="shared" si="5"/>
        <v>0.93383561213905752</v>
      </c>
      <c r="AC22" s="14">
        <f t="shared" si="10"/>
        <v>1.9681549011241726E-2</v>
      </c>
      <c r="AD22" s="14">
        <f>((H22-$H$124)*F22+(L22-$L$124)*J22+(P22-$P$124)*N22+(T22-$T$124)*R22+(X22-$X$124)*V22)/(AA22)</f>
        <v>1.3023216518059686E-2</v>
      </c>
      <c r="AE22" s="15">
        <f t="shared" si="6"/>
        <v>1.837933136875778E-2</v>
      </c>
      <c r="AF22" s="15">
        <f t="shared" si="7"/>
        <v>1.2161543369161752E-2</v>
      </c>
    </row>
    <row r="23" spans="1:32" ht="15.75" hidden="1" x14ac:dyDescent="0.25">
      <c r="A23" s="13" t="s">
        <v>117</v>
      </c>
      <c r="B23" t="s">
        <v>118</v>
      </c>
      <c r="C23" s="1" t="s">
        <v>22</v>
      </c>
      <c r="D23" s="1" t="s">
        <v>269</v>
      </c>
      <c r="E23" s="3">
        <v>1494978.7930000001</v>
      </c>
      <c r="F23" s="3">
        <v>1315157.507</v>
      </c>
      <c r="G23" s="4">
        <f t="shared" si="0"/>
        <v>0.8797164970887984</v>
      </c>
      <c r="H23" s="2">
        <v>2.1665200000000003E-2</v>
      </c>
      <c r="I23" s="3">
        <v>128295.704</v>
      </c>
      <c r="J23" s="3">
        <v>113387.969</v>
      </c>
      <c r="K23" s="4">
        <f t="shared" si="1"/>
        <v>0.88380176003399147</v>
      </c>
      <c r="L23" s="2">
        <v>7.1059999999999998E-2</v>
      </c>
      <c r="M23" s="3">
        <v>516665.234</v>
      </c>
      <c r="N23" s="3">
        <v>477278.34700000001</v>
      </c>
      <c r="O23" s="4">
        <f t="shared" ref="O23:O32" si="12">N23/M23</f>
        <v>0.92376710409742802</v>
      </c>
      <c r="P23" s="2">
        <v>0.19195299999999998</v>
      </c>
      <c r="Q23" s="3">
        <v>22679.128000000001</v>
      </c>
      <c r="R23" s="3">
        <v>22670.507000000001</v>
      </c>
      <c r="S23" s="4">
        <f t="shared" si="3"/>
        <v>0.99961987074635328</v>
      </c>
      <c r="T23" s="2">
        <v>0.33876429646799999</v>
      </c>
      <c r="U23" s="3">
        <v>669764.20700000005</v>
      </c>
      <c r="V23" s="3">
        <v>579111.13399999996</v>
      </c>
      <c r="W23" s="4">
        <f t="shared" si="4"/>
        <v>0.86464927200864872</v>
      </c>
      <c r="X23" s="2">
        <v>1.1498202400000001E-2</v>
      </c>
      <c r="Y23" t="s">
        <v>12</v>
      </c>
      <c r="Z23" s="10">
        <f t="shared" si="8"/>
        <v>2832383.0660000001</v>
      </c>
      <c r="AA23" s="10">
        <f t="shared" si="9"/>
        <v>2507605.4640000002</v>
      </c>
      <c r="AB23" s="5">
        <f t="shared" si="5"/>
        <v>0.88533415345592248</v>
      </c>
      <c r="AC23" s="14">
        <f t="shared" si="10"/>
        <v>5.682879841768472E-2</v>
      </c>
      <c r="AD23" s="14">
        <f>((H23-H$124)*F23+(L23-L$124)*J23+(P23-P$124)*N23+(T23-$T$124)*R23+(X23-$X$124)*V23)/(AA23)</f>
        <v>1.216579209515992E-2</v>
      </c>
      <c r="AE23" s="14">
        <f t="shared" si="6"/>
        <v>5.0312476139038172E-2</v>
      </c>
      <c r="AF23" s="15">
        <f t="shared" si="7"/>
        <v>1.0770791245689162E-2</v>
      </c>
    </row>
    <row r="24" spans="1:32" ht="15.75" x14ac:dyDescent="0.25">
      <c r="A24" s="13" t="s">
        <v>234</v>
      </c>
      <c r="B24" t="s">
        <v>235</v>
      </c>
      <c r="C24" s="1" t="s">
        <v>22</v>
      </c>
      <c r="D24" s="1" t="s">
        <v>457</v>
      </c>
      <c r="E24" s="3">
        <v>6670.4009999999998</v>
      </c>
      <c r="F24" s="3">
        <v>25.2</v>
      </c>
      <c r="G24" s="4">
        <f t="shared" si="0"/>
        <v>3.777883818379135E-3</v>
      </c>
      <c r="H24" s="2">
        <v>0.11887099999999999</v>
      </c>
      <c r="I24" s="3">
        <v>66.8</v>
      </c>
      <c r="J24" s="3">
        <v>0</v>
      </c>
      <c r="K24" s="4">
        <f t="shared" si="1"/>
        <v>0</v>
      </c>
      <c r="L24" s="2">
        <v>0.14356609999999997</v>
      </c>
      <c r="M24" s="3">
        <v>28588.316999999999</v>
      </c>
      <c r="N24" s="3">
        <v>0</v>
      </c>
      <c r="O24" s="4">
        <f t="shared" si="12"/>
        <v>0</v>
      </c>
      <c r="P24" s="2">
        <v>1.65072E-2</v>
      </c>
      <c r="Q24" s="3">
        <v>46767.150999999998</v>
      </c>
      <c r="R24" s="3">
        <v>0</v>
      </c>
      <c r="S24" s="4">
        <f t="shared" si="3"/>
        <v>0</v>
      </c>
      <c r="T24" s="2">
        <v>1</v>
      </c>
      <c r="U24" s="3">
        <v>149183.32699999999</v>
      </c>
      <c r="V24" s="3">
        <v>6239.8310000000001</v>
      </c>
      <c r="W24" s="4">
        <f t="shared" si="4"/>
        <v>4.1826597686750885E-2</v>
      </c>
      <c r="X24" s="2">
        <v>6.1502397099999995E-2</v>
      </c>
      <c r="Z24" s="10">
        <f>E24+I24+M24</f>
        <v>35325.517999999996</v>
      </c>
      <c r="AA24" s="10">
        <f>F24+J24+N24+V24</f>
        <v>6265.0309999999999</v>
      </c>
      <c r="AB24" s="5">
        <f t="shared" si="5"/>
        <v>0.17735142624094005</v>
      </c>
      <c r="AC24" s="15">
        <f t="shared" si="10"/>
        <v>6.1733152349747369E-2</v>
      </c>
      <c r="AD24" s="14">
        <f>((H24-$H$124)*F24+(L24-$L$124)*J24+(P24-$P$124)*N24+(T24-$T$124)*R24+(X24-$X$124)*V24)/(AA24)</f>
        <v>5.5064721889871479E-2</v>
      </c>
      <c r="AE24" s="15">
        <f t="shared" si="6"/>
        <v>1.0948462615576936E-2</v>
      </c>
      <c r="AF24" s="15">
        <f t="shared" si="7"/>
        <v>9.7658069627294189E-3</v>
      </c>
    </row>
    <row r="25" spans="1:32" ht="15.75" x14ac:dyDescent="0.25">
      <c r="A25" s="13" t="s">
        <v>222</v>
      </c>
      <c r="B25" t="s">
        <v>223</v>
      </c>
      <c r="C25" s="1" t="s">
        <v>47</v>
      </c>
      <c r="D25" s="1" t="s">
        <v>268</v>
      </c>
      <c r="E25" s="3">
        <v>2625876.7829999998</v>
      </c>
      <c r="F25" s="3">
        <v>428206.61099999998</v>
      </c>
      <c r="G25" s="4">
        <f t="shared" si="0"/>
        <v>0.16307185994873089</v>
      </c>
      <c r="H25" s="2">
        <v>9.13963E-2</v>
      </c>
      <c r="I25" s="3">
        <v>255013.96</v>
      </c>
      <c r="J25" s="3">
        <v>1219.077</v>
      </c>
      <c r="K25" s="4">
        <f t="shared" si="1"/>
        <v>4.7804324124059716E-3</v>
      </c>
      <c r="L25" s="2">
        <v>0.14610870000000001</v>
      </c>
      <c r="M25" s="3">
        <v>316962.78100000002</v>
      </c>
      <c r="N25" s="3">
        <v>0</v>
      </c>
      <c r="O25" s="4">
        <f t="shared" si="12"/>
        <v>0</v>
      </c>
      <c r="P25" s="2">
        <v>1.56769</v>
      </c>
      <c r="Q25" s="3">
        <v>87825.751999999993</v>
      </c>
      <c r="R25" s="3">
        <v>144.03899999999999</v>
      </c>
      <c r="S25" s="4">
        <f t="shared" si="3"/>
        <v>1.6400542747416497E-3</v>
      </c>
      <c r="T25" s="2">
        <v>0.86055471896999991</v>
      </c>
      <c r="U25" s="3">
        <v>1435096.5830000001</v>
      </c>
      <c r="V25" s="3">
        <v>350109.02299999999</v>
      </c>
      <c r="W25" s="4">
        <f t="shared" si="4"/>
        <v>0.24396199332320476</v>
      </c>
      <c r="X25" s="2">
        <v>3.23078454E-2</v>
      </c>
      <c r="Z25" s="10">
        <f>E25+I25+M25+Q25+U25</f>
        <v>4720775.8589999992</v>
      </c>
      <c r="AA25" s="10">
        <f>F25+J25+N25+R25+V25</f>
        <v>779678.75</v>
      </c>
      <c r="AB25" s="5">
        <f t="shared" si="5"/>
        <v>0.16515902751738762</v>
      </c>
      <c r="AC25" s="14">
        <f t="shared" si="10"/>
        <v>6.5090704685749054E-2</v>
      </c>
      <c r="AD25" s="14">
        <f>((H25-$H$124)*F25+(L25-$L$124)*J25+(P25-$P$124)*N25+(T25-$T$124)*R25+(X25-$X$124)*V25)/(AA25)</f>
        <v>5.3094921674588985E-2</v>
      </c>
      <c r="AE25" s="15">
        <f t="shared" si="6"/>
        <v>1.0750317486319778E-2</v>
      </c>
      <c r="AF25" s="15">
        <f t="shared" si="7"/>
        <v>8.7691056298869821E-3</v>
      </c>
    </row>
    <row r="26" spans="1:32" ht="15.75" hidden="1" x14ac:dyDescent="0.25">
      <c r="A26" s="13" t="s">
        <v>107</v>
      </c>
      <c r="B26" t="s">
        <v>108</v>
      </c>
      <c r="C26" s="1" t="s">
        <v>22</v>
      </c>
      <c r="D26" s="1" t="s">
        <v>269</v>
      </c>
      <c r="E26" s="3">
        <v>952478.17799999996</v>
      </c>
      <c r="F26" s="3">
        <v>603716.71499999997</v>
      </c>
      <c r="G26" s="4">
        <f t="shared" si="0"/>
        <v>0.63383784420938194</v>
      </c>
      <c r="H26" s="2">
        <v>1.6632899999999999E-2</v>
      </c>
      <c r="I26" s="3">
        <v>155920.049</v>
      </c>
      <c r="J26" s="3">
        <v>116307.626</v>
      </c>
      <c r="K26" s="4">
        <f t="shared" si="1"/>
        <v>0.74594400621308166</v>
      </c>
      <c r="L26" s="2">
        <v>4.8807000000000003E-2</v>
      </c>
      <c r="M26" s="3">
        <v>23387.404999999999</v>
      </c>
      <c r="N26" s="3">
        <v>6920.143</v>
      </c>
      <c r="O26" s="4">
        <f t="shared" si="12"/>
        <v>0.29589187000438916</v>
      </c>
      <c r="P26" s="2">
        <v>0.44000099999999998</v>
      </c>
      <c r="Q26" s="3">
        <v>243881.82199999999</v>
      </c>
      <c r="R26" s="3">
        <v>20074.538</v>
      </c>
      <c r="S26" s="4">
        <f t="shared" si="3"/>
        <v>8.2312563664544064E-2</v>
      </c>
      <c r="T26" s="2">
        <v>0.65881569981400001</v>
      </c>
      <c r="U26" s="3">
        <v>1469833.9609999999</v>
      </c>
      <c r="V26" s="3">
        <v>1002845.103</v>
      </c>
      <c r="W26" s="4">
        <f t="shared" si="4"/>
        <v>0.68228461826920606</v>
      </c>
      <c r="X26" s="2">
        <v>2.39425942E-2</v>
      </c>
      <c r="Y26" t="s">
        <v>12</v>
      </c>
      <c r="Z26" s="10">
        <f>E26+I26+M26+Q26+U26</f>
        <v>2845501.415</v>
      </c>
      <c r="AA26" s="10">
        <f>F26+J26+N26+R26+V26</f>
        <v>1749864.125</v>
      </c>
      <c r="AB26" s="5">
        <f t="shared" si="5"/>
        <v>0.61495809342270169</v>
      </c>
      <c r="AC26" s="14">
        <f t="shared" si="10"/>
        <v>3.200202189341269E-2</v>
      </c>
      <c r="AD26" s="14">
        <f>((H26-H$124)*F26+(L26-L$124)*J26+(P26-P$124)*N26+(T26-$T$124)*R26+(X26-$X$124)*V26)/(AA26)</f>
        <v>1.3076936646989362E-2</v>
      </c>
      <c r="AE26" s="14">
        <f t="shared" si="6"/>
        <v>1.9679902369244627E-2</v>
      </c>
      <c r="AF26" s="15">
        <f t="shared" si="7"/>
        <v>8.0417680282420349E-3</v>
      </c>
    </row>
    <row r="27" spans="1:32" ht="15.75" hidden="1" x14ac:dyDescent="0.25">
      <c r="A27" s="13" t="s">
        <v>79</v>
      </c>
      <c r="B27" t="s">
        <v>80</v>
      </c>
      <c r="C27" s="1" t="s">
        <v>22</v>
      </c>
      <c r="D27" s="1" t="s">
        <v>269</v>
      </c>
      <c r="E27" s="3">
        <v>17412.077000000001</v>
      </c>
      <c r="F27" s="3">
        <v>15325.4</v>
      </c>
      <c r="G27" s="4">
        <f t="shared" si="0"/>
        <v>0.8801592136308608</v>
      </c>
      <c r="H27" s="2">
        <v>1.45E-5</v>
      </c>
      <c r="I27" s="3">
        <v>2652.7689999999998</v>
      </c>
      <c r="J27" s="3">
        <v>2507.0439999999999</v>
      </c>
      <c r="K27" s="4">
        <f t="shared" si="1"/>
        <v>0.94506683393842439</v>
      </c>
      <c r="L27" s="2">
        <v>2.5508149999999997E-2</v>
      </c>
      <c r="M27" s="3">
        <v>5824.5709999999999</v>
      </c>
      <c r="N27" s="3">
        <v>5824.5709999999999</v>
      </c>
      <c r="O27" s="4">
        <f t="shared" si="12"/>
        <v>1</v>
      </c>
      <c r="P27" s="2">
        <v>0.31293099999999996</v>
      </c>
      <c r="Q27" s="3">
        <v>63580.023000000001</v>
      </c>
      <c r="R27" s="3">
        <v>98.15</v>
      </c>
      <c r="S27" s="4">
        <f t="shared" si="3"/>
        <v>1.5437238832077807E-3</v>
      </c>
      <c r="T27" s="2">
        <v>0.33260498344700001</v>
      </c>
      <c r="U27" s="3">
        <v>2858.5509999999999</v>
      </c>
      <c r="V27" s="3">
        <v>1853.5530000000001</v>
      </c>
      <c r="W27" s="4">
        <f t="shared" si="4"/>
        <v>0.64842397424429377</v>
      </c>
      <c r="X27" s="2" t="e">
        <v>#N/A</v>
      </c>
      <c r="Y27" t="s">
        <v>12</v>
      </c>
      <c r="Z27" s="10">
        <f>E27+I27+M27+Q27</f>
        <v>89469.440000000002</v>
      </c>
      <c r="AA27" s="10">
        <f>F27+J27+N27+R27</f>
        <v>23755.165000000001</v>
      </c>
      <c r="AB27" s="5">
        <f t="shared" si="5"/>
        <v>0.2655114975571547</v>
      </c>
      <c r="AC27" s="14">
        <f>(H27*F27+L27*J27+P27*N27+T27*R27)/(AA27)</f>
        <v>8.0803744340859046E-2</v>
      </c>
      <c r="AD27" s="14">
        <f>((H27-H$124)*F27+(L27-L$124)*J27+(P27-P$124)*N27+(T27-$T$124)*R27)/(AA27)</f>
        <v>2.713255123844004E-2</v>
      </c>
      <c r="AE27" s="14">
        <f t="shared" si="6"/>
        <v>2.145432316816695E-2</v>
      </c>
      <c r="AF27" s="15">
        <f t="shared" si="7"/>
        <v>7.2040043118644474E-3</v>
      </c>
    </row>
    <row r="28" spans="1:32" ht="15.75" hidden="1" x14ac:dyDescent="0.25">
      <c r="A28" s="13" t="s">
        <v>103</v>
      </c>
      <c r="B28" t="s">
        <v>104</v>
      </c>
      <c r="C28" s="1" t="s">
        <v>22</v>
      </c>
      <c r="D28" s="1" t="s">
        <v>269</v>
      </c>
      <c r="E28" s="3">
        <v>35122854.020000003</v>
      </c>
      <c r="F28" s="3">
        <v>24155019.467999998</v>
      </c>
      <c r="G28" s="4">
        <f t="shared" si="0"/>
        <v>0.68772940417214978</v>
      </c>
      <c r="H28" s="2">
        <v>1.3078300000000001E-2</v>
      </c>
      <c r="I28" s="3">
        <v>1406142.226</v>
      </c>
      <c r="J28" s="3">
        <v>954151.28500000003</v>
      </c>
      <c r="K28" s="4">
        <f t="shared" si="1"/>
        <v>0.67855958476848988</v>
      </c>
      <c r="L28" s="2">
        <v>3.6681399999999996E-2</v>
      </c>
      <c r="M28" s="3">
        <v>3253067.1639999999</v>
      </c>
      <c r="N28" s="3">
        <v>2901135.18</v>
      </c>
      <c r="O28" s="4">
        <f t="shared" si="12"/>
        <v>0.89181533418840908</v>
      </c>
      <c r="P28" s="2">
        <v>0.299792</v>
      </c>
      <c r="Q28" s="3">
        <v>466097.81</v>
      </c>
      <c r="R28" s="3">
        <v>391038.32400000002</v>
      </c>
      <c r="S28" s="4">
        <f t="shared" si="3"/>
        <v>0.83896194234424748</v>
      </c>
      <c r="T28" s="2">
        <v>0.47103999852700007</v>
      </c>
      <c r="U28" s="3">
        <v>9142813.9489999991</v>
      </c>
      <c r="V28" s="3">
        <v>5387470.6639999999</v>
      </c>
      <c r="W28" s="4">
        <f t="shared" si="4"/>
        <v>0.58925738772024971</v>
      </c>
      <c r="X28" s="2">
        <v>4.5828249E-3</v>
      </c>
      <c r="Y28" t="s">
        <v>12</v>
      </c>
      <c r="Z28" s="10">
        <f t="shared" ref="Z28:Z36" si="13">E28+I28+M28+Q28+U28</f>
        <v>49390975.169000007</v>
      </c>
      <c r="AA28" s="10">
        <f t="shared" ref="AA28:AA36" si="14">F28+J28+N28+R28+V28</f>
        <v>33788814.920999996</v>
      </c>
      <c r="AB28" s="5">
        <f t="shared" si="5"/>
        <v>0.6841090868399653</v>
      </c>
      <c r="AC28" s="14">
        <f t="shared" ref="AC28:AC36" si="15">(H28*F28+L28*J28+P28*N28+T28*R28+V28*X28)/(AA28)</f>
        <v>4.2307723533564968E-2</v>
      </c>
      <c r="AD28" s="14">
        <f>((H28-H$124)*F28+(L28-L$124)*J28+(P28-P$124)*N28+(T28-$T$124)*R28+(X28-$X$124)*V28)/(AA28)</f>
        <v>9.9735154274859066E-3</v>
      </c>
      <c r="AE28" s="14">
        <f t="shared" si="6"/>
        <v>2.894309811282484E-2</v>
      </c>
      <c r="AF28" s="15">
        <f t="shared" si="7"/>
        <v>6.8229725316816901E-3</v>
      </c>
    </row>
    <row r="29" spans="1:32" ht="15.75" hidden="1" x14ac:dyDescent="0.25">
      <c r="A29" s="13" t="s">
        <v>200</v>
      </c>
      <c r="B29" t="s">
        <v>201</v>
      </c>
      <c r="C29" s="1" t="s">
        <v>22</v>
      </c>
      <c r="D29" s="1" t="s">
        <v>269</v>
      </c>
      <c r="E29" s="3">
        <v>7363112.5080000004</v>
      </c>
      <c r="F29" s="3">
        <v>6314991.3059999999</v>
      </c>
      <c r="G29" s="4">
        <f t="shared" si="0"/>
        <v>0.85765242608187509</v>
      </c>
      <c r="H29" s="2">
        <v>2.1238899999999998E-2</v>
      </c>
      <c r="I29" s="3">
        <v>535483.77800000005</v>
      </c>
      <c r="J29" s="3">
        <v>433740.37199999997</v>
      </c>
      <c r="K29" s="4">
        <f t="shared" si="1"/>
        <v>0.80999722086819204</v>
      </c>
      <c r="L29" s="2">
        <v>7.1576000000000001E-2</v>
      </c>
      <c r="M29" s="3">
        <v>49442.555999999997</v>
      </c>
      <c r="N29" s="3">
        <v>49442.555999999997</v>
      </c>
      <c r="O29" s="4">
        <f t="shared" si="12"/>
        <v>1</v>
      </c>
      <c r="P29" s="2">
        <v>0.53845999999999994</v>
      </c>
      <c r="Q29" s="3">
        <v>20883.958999999999</v>
      </c>
      <c r="R29" s="3">
        <v>20728.990000000002</v>
      </c>
      <c r="S29" s="4">
        <f t="shared" si="3"/>
        <v>0.99257952000384619</v>
      </c>
      <c r="T29" s="2">
        <v>0.55331041812800008</v>
      </c>
      <c r="U29" s="3">
        <v>1361325.5179999999</v>
      </c>
      <c r="V29" s="3">
        <v>1197683.165</v>
      </c>
      <c r="W29" s="4">
        <f t="shared" si="4"/>
        <v>0.87979190073479552</v>
      </c>
      <c r="X29" s="2">
        <v>4.4079788000000002E-3</v>
      </c>
      <c r="Y29" t="s">
        <v>12</v>
      </c>
      <c r="Z29" s="10">
        <f t="shared" si="13"/>
        <v>9330248.3190000001</v>
      </c>
      <c r="AA29" s="10">
        <f t="shared" si="14"/>
        <v>8016586.3889999995</v>
      </c>
      <c r="AB29" s="5">
        <f t="shared" si="5"/>
        <v>0.85920396916715758</v>
      </c>
      <c r="AC29" s="14">
        <f t="shared" si="15"/>
        <v>2.6013645512495631E-2</v>
      </c>
      <c r="AD29" s="14">
        <f>((H29-H$124)*F29+(L29-L$124)*J29+(P29-P$124)*N29+(T29-$T$124)*R29+(X29-$X$124)*V29)/(AA29)</f>
        <v>7.4672209499966639E-3</v>
      </c>
      <c r="AE29" s="14">
        <f t="shared" si="6"/>
        <v>2.2351027476843664E-2</v>
      </c>
      <c r="AF29" s="15">
        <f t="shared" si="7"/>
        <v>6.4158658788852864E-3</v>
      </c>
    </row>
    <row r="30" spans="1:32" ht="15.75" hidden="1" x14ac:dyDescent="0.25">
      <c r="A30" s="13" t="s">
        <v>220</v>
      </c>
      <c r="B30" t="s">
        <v>221</v>
      </c>
      <c r="C30" s="1" t="s">
        <v>22</v>
      </c>
      <c r="D30" s="1" t="s">
        <v>269</v>
      </c>
      <c r="E30" s="3">
        <v>1317864.05</v>
      </c>
      <c r="F30" s="3">
        <v>975230.52500000002</v>
      </c>
      <c r="G30" s="4">
        <f t="shared" si="0"/>
        <v>0.74000844396658361</v>
      </c>
      <c r="H30" s="2">
        <v>1.4293500000000001E-2</v>
      </c>
      <c r="I30" s="3">
        <v>19447.884999999998</v>
      </c>
      <c r="J30" s="3">
        <v>17925.919000000002</v>
      </c>
      <c r="K30" s="4">
        <f t="shared" si="1"/>
        <v>0.92174131017331717</v>
      </c>
      <c r="L30" s="2">
        <v>2.8357790000000001E-2</v>
      </c>
      <c r="M30" s="3">
        <v>309240.484</v>
      </c>
      <c r="N30" s="3">
        <v>283304.14799999999</v>
      </c>
      <c r="O30" s="4">
        <f t="shared" si="12"/>
        <v>0.91612891150435527</v>
      </c>
      <c r="P30" s="2">
        <v>0.19661200000000001</v>
      </c>
      <c r="Q30" s="3">
        <v>37333.067999999999</v>
      </c>
      <c r="R30" s="3">
        <v>35340.120000000003</v>
      </c>
      <c r="S30" s="4">
        <f t="shared" si="3"/>
        <v>0.9466170848857105</v>
      </c>
      <c r="T30" s="2">
        <v>0.52134705186099994</v>
      </c>
      <c r="U30" s="3">
        <v>985103.23600000003</v>
      </c>
      <c r="V30" s="3">
        <v>849485.40700000001</v>
      </c>
      <c r="W30" s="4">
        <f t="shared" si="4"/>
        <v>0.8623313536653533</v>
      </c>
      <c r="X30" s="2">
        <v>1.0524798200000001E-2</v>
      </c>
      <c r="Y30" t="s">
        <v>12</v>
      </c>
      <c r="Z30" s="10">
        <f t="shared" si="13"/>
        <v>2668988.7230000002</v>
      </c>
      <c r="AA30" s="10">
        <f t="shared" si="14"/>
        <v>2161286.1189999999</v>
      </c>
      <c r="AB30" s="5">
        <f t="shared" si="5"/>
        <v>0.80977716405285827</v>
      </c>
      <c r="AC30" s="14">
        <f t="shared" si="15"/>
        <v>4.5118469554727349E-2</v>
      </c>
      <c r="AD30" s="14">
        <f>((H30-H$124)*F30+(L30-L$124)*J30+(P30-P$124)*N30+(T30-$T$124)*R30+(X30-$X$124)*V30)/(AA30)</f>
        <v>7.451508496351727E-3</v>
      </c>
      <c r="AE30" s="14">
        <f t="shared" si="6"/>
        <v>3.6535906322432338E-2</v>
      </c>
      <c r="AF30" s="15">
        <f t="shared" si="7"/>
        <v>6.0340614180914793E-3</v>
      </c>
    </row>
    <row r="31" spans="1:32" ht="15.75" x14ac:dyDescent="0.25">
      <c r="A31" s="13" t="s">
        <v>246</v>
      </c>
      <c r="B31" t="s">
        <v>247</v>
      </c>
      <c r="C31" s="1" t="s">
        <v>22</v>
      </c>
      <c r="D31" s="1" t="s">
        <v>268</v>
      </c>
      <c r="E31" s="3">
        <v>10745560.788000001</v>
      </c>
      <c r="F31" s="3">
        <v>4646702.3899999997</v>
      </c>
      <c r="G31" s="4">
        <f t="shared" si="0"/>
        <v>0.43242995704692855</v>
      </c>
      <c r="H31" s="2">
        <v>2.6684600000000003E-2</v>
      </c>
      <c r="I31" s="3">
        <v>276896.98</v>
      </c>
      <c r="J31" s="3">
        <v>95359.630999999994</v>
      </c>
      <c r="K31" s="4">
        <f t="shared" si="1"/>
        <v>0.34438667767340764</v>
      </c>
      <c r="L31" s="2">
        <v>6.4052599999999987E-2</v>
      </c>
      <c r="M31" s="3">
        <v>93959.176000000007</v>
      </c>
      <c r="N31" s="3">
        <v>93959.176000000007</v>
      </c>
      <c r="O31" s="4">
        <f t="shared" si="12"/>
        <v>1</v>
      </c>
      <c r="P31" s="2">
        <v>0.35678799999999999</v>
      </c>
      <c r="Q31" s="3">
        <v>1090006.844</v>
      </c>
      <c r="R31" s="3">
        <v>121030.955</v>
      </c>
      <c r="S31" s="4">
        <f t="shared" si="3"/>
        <v>0.11103687620515527</v>
      </c>
      <c r="T31" s="2">
        <v>0.48517153263500001</v>
      </c>
      <c r="U31" s="3">
        <v>1915248.2069999999</v>
      </c>
      <c r="V31" s="3">
        <v>1179100.8289999999</v>
      </c>
      <c r="W31" s="2">
        <f t="shared" si="4"/>
        <v>0.61563865440026488</v>
      </c>
      <c r="X31" s="2">
        <v>7.9041189999999994E-3</v>
      </c>
      <c r="Z31" s="10">
        <f t="shared" si="13"/>
        <v>14121671.995000003</v>
      </c>
      <c r="AA31" s="10">
        <f t="shared" si="14"/>
        <v>6136152.9809999997</v>
      </c>
      <c r="AB31" s="5">
        <f t="shared" si="5"/>
        <v>0.43452028790731012</v>
      </c>
      <c r="AC31" s="14">
        <f t="shared" si="15"/>
        <v>3.7754511874109185E-2</v>
      </c>
      <c r="AD31" s="14">
        <f t="shared" ref="AD31:AD36" si="16">((H31-$H$124)*F31+(L31-$L$124)*J31+(P31-$P$124)*N31+(T31-$T$124)*R31+(X31-$X$124)*V31)/(AA31)</f>
        <v>1.1456361674873019E-2</v>
      </c>
      <c r="AE31" s="15">
        <f t="shared" si="6"/>
        <v>1.6405101369337882E-2</v>
      </c>
      <c r="AF31" s="15">
        <f t="shared" si="7"/>
        <v>4.9780215733360974E-3</v>
      </c>
    </row>
    <row r="32" spans="1:32" ht="15.75" x14ac:dyDescent="0.25">
      <c r="A32" s="13" t="s">
        <v>123</v>
      </c>
      <c r="B32" t="s">
        <v>124</v>
      </c>
      <c r="C32" s="1" t="s">
        <v>37</v>
      </c>
      <c r="D32" s="1" t="s">
        <v>268</v>
      </c>
      <c r="E32" s="3">
        <v>1158354.767</v>
      </c>
      <c r="F32" s="3">
        <v>93180.119000000006</v>
      </c>
      <c r="G32" s="4">
        <f t="shared" si="0"/>
        <v>8.0441779716006481E-2</v>
      </c>
      <c r="H32" s="2">
        <v>8.0603999999999995E-2</v>
      </c>
      <c r="I32" s="3">
        <v>474239.158</v>
      </c>
      <c r="J32" s="3">
        <v>9000.3979999999992</v>
      </c>
      <c r="K32" s="4">
        <f t="shared" si="1"/>
        <v>1.8978605727028555E-2</v>
      </c>
      <c r="L32" s="2">
        <v>0.33968860000000001</v>
      </c>
      <c r="M32" s="3">
        <v>34911.642999999996</v>
      </c>
      <c r="N32" s="3">
        <v>0</v>
      </c>
      <c r="O32" s="4">
        <f t="shared" si="12"/>
        <v>0</v>
      </c>
      <c r="P32" s="2">
        <v>0.61323400000000006</v>
      </c>
      <c r="Q32" s="3">
        <v>206413.682</v>
      </c>
      <c r="R32" s="3">
        <v>1.6220000000000001</v>
      </c>
      <c r="S32" s="4">
        <f t="shared" si="3"/>
        <v>7.8580062342960384E-6</v>
      </c>
      <c r="T32" s="2">
        <v>0.84148524403400005</v>
      </c>
      <c r="U32" s="3">
        <v>83641.796000000002</v>
      </c>
      <c r="V32" s="3">
        <v>243.03</v>
      </c>
      <c r="W32" s="4">
        <f t="shared" si="4"/>
        <v>2.9056047529156357E-3</v>
      </c>
      <c r="X32" s="2">
        <v>0.1061036229</v>
      </c>
      <c r="Z32" s="10">
        <f t="shared" si="13"/>
        <v>1957561.0460000001</v>
      </c>
      <c r="AA32" s="10">
        <f t="shared" si="14"/>
        <v>102425.16900000001</v>
      </c>
      <c r="AB32" s="5">
        <f t="shared" si="5"/>
        <v>5.2322847969053836E-2</v>
      </c>
      <c r="AC32" s="14">
        <f t="shared" si="15"/>
        <v>0.10344307228312223</v>
      </c>
      <c r="AD32" s="14">
        <f t="shared" si="16"/>
        <v>8.4421818415282804E-2</v>
      </c>
      <c r="AE32" s="15">
        <f t="shared" si="6"/>
        <v>5.4124361445216512E-3</v>
      </c>
      <c r="AF32" s="15">
        <f t="shared" si="7"/>
        <v>4.417189970213912E-3</v>
      </c>
    </row>
    <row r="33" spans="1:32" ht="15.75" x14ac:dyDescent="0.25">
      <c r="A33" s="13" t="s">
        <v>244</v>
      </c>
      <c r="B33" t="s">
        <v>245</v>
      </c>
      <c r="C33" s="1" t="s">
        <v>37</v>
      </c>
      <c r="D33" s="1" t="s">
        <v>456</v>
      </c>
      <c r="E33" s="3">
        <v>215465.85800000001</v>
      </c>
      <c r="F33" s="3">
        <v>118755.742</v>
      </c>
      <c r="G33" s="4">
        <f t="shared" si="0"/>
        <v>0.55115804936483248</v>
      </c>
      <c r="H33" s="2">
        <v>2.9322900000000002E-2</v>
      </c>
      <c r="I33" s="3">
        <v>131795.21100000001</v>
      </c>
      <c r="J33" s="3">
        <v>55977.883999999998</v>
      </c>
      <c r="K33" s="4">
        <f t="shared" si="1"/>
        <v>0.4247338243572446</v>
      </c>
      <c r="L33" s="2">
        <v>4.2803400000000005E-2</v>
      </c>
      <c r="M33" s="3">
        <v>0</v>
      </c>
      <c r="N33" s="3">
        <v>0</v>
      </c>
      <c r="O33" s="4">
        <v>0</v>
      </c>
      <c r="P33" s="2">
        <v>0.38632900000000003</v>
      </c>
      <c r="Q33" s="3">
        <v>89642.328999999998</v>
      </c>
      <c r="R33" s="3">
        <v>10844.174000000001</v>
      </c>
      <c r="S33" s="4">
        <f t="shared" si="3"/>
        <v>0.12097157805884318</v>
      </c>
      <c r="T33" s="2">
        <v>0.56131267547499997</v>
      </c>
      <c r="U33" s="3">
        <v>19641.52</v>
      </c>
      <c r="V33" s="3">
        <v>12245.097</v>
      </c>
      <c r="W33" s="4">
        <f t="shared" si="4"/>
        <v>0.62342919488919391</v>
      </c>
      <c r="X33" s="2">
        <v>1.5039950599999999E-2</v>
      </c>
      <c r="Z33" s="10">
        <f t="shared" si="13"/>
        <v>456544.91800000006</v>
      </c>
      <c r="AA33" s="10">
        <f t="shared" si="14"/>
        <v>197822.897</v>
      </c>
      <c r="AB33" s="5">
        <f t="shared" si="5"/>
        <v>0.43330434575114463</v>
      </c>
      <c r="AC33" s="14">
        <f t="shared" si="15"/>
        <v>6.1415764638842803E-2</v>
      </c>
      <c r="AD33" s="14">
        <f t="shared" si="16"/>
        <v>1.0107404613785514E-2</v>
      </c>
      <c r="AE33" s="15">
        <f t="shared" si="6"/>
        <v>2.6611717715640065E-2</v>
      </c>
      <c r="AF33" s="15">
        <f t="shared" si="7"/>
        <v>4.3795823434184325E-3</v>
      </c>
    </row>
    <row r="34" spans="1:32" ht="15.75" x14ac:dyDescent="0.25">
      <c r="A34" s="13" t="s">
        <v>262</v>
      </c>
      <c r="B34" t="s">
        <v>263</v>
      </c>
      <c r="C34" s="1" t="s">
        <v>30</v>
      </c>
      <c r="D34" s="1" t="s">
        <v>456</v>
      </c>
      <c r="E34" s="3">
        <v>4797184.0070000002</v>
      </c>
      <c r="F34" s="3">
        <v>357864.38400000002</v>
      </c>
      <c r="G34" s="2">
        <f t="shared" si="0"/>
        <v>7.4598844546677409E-2</v>
      </c>
      <c r="H34" s="2">
        <v>8.7954699999999997E-2</v>
      </c>
      <c r="I34" s="3">
        <v>203911.61199999999</v>
      </c>
      <c r="J34" s="3">
        <v>1228.4280000000001</v>
      </c>
      <c r="K34" s="4">
        <f t="shared" si="1"/>
        <v>6.0243160649428836E-3</v>
      </c>
      <c r="L34" s="2">
        <v>8.5872799999999999E-2</v>
      </c>
      <c r="M34" s="3">
        <v>38334.953999999998</v>
      </c>
      <c r="N34" s="3">
        <v>0</v>
      </c>
      <c r="O34" s="4">
        <f>N34/M34</f>
        <v>0</v>
      </c>
      <c r="P34" s="2">
        <v>0.51075899999999996</v>
      </c>
      <c r="Q34" s="3">
        <v>1455358.6370000001</v>
      </c>
      <c r="R34" s="3">
        <v>10552.454</v>
      </c>
      <c r="S34" s="4">
        <f t="shared" si="3"/>
        <v>7.2507584946568731E-3</v>
      </c>
      <c r="T34" s="2">
        <v>0.85601726174600012</v>
      </c>
      <c r="U34" s="3">
        <v>447265.80900000001</v>
      </c>
      <c r="V34" s="3">
        <v>14455.993</v>
      </c>
      <c r="W34" s="4">
        <f t="shared" si="4"/>
        <v>3.2320809480878517E-2</v>
      </c>
      <c r="X34" s="2">
        <v>5.8802452000000002E-3</v>
      </c>
      <c r="Z34" s="10">
        <f t="shared" si="13"/>
        <v>6942055.0190000003</v>
      </c>
      <c r="AA34" s="10">
        <f t="shared" si="14"/>
        <v>384101.25900000008</v>
      </c>
      <c r="AB34" s="5">
        <f t="shared" si="5"/>
        <v>5.5329618959909899E-2</v>
      </c>
      <c r="AC34" s="14">
        <f t="shared" si="15"/>
        <v>0.10596015945001967</v>
      </c>
      <c r="AD34" s="14">
        <f t="shared" si="16"/>
        <v>7.6881948189560817E-2</v>
      </c>
      <c r="AE34" s="15">
        <f t="shared" si="6"/>
        <v>5.8627352473008846E-3</v>
      </c>
      <c r="AF34" s="15">
        <f t="shared" si="7"/>
        <v>4.2538488982239346E-3</v>
      </c>
    </row>
    <row r="35" spans="1:32" ht="15.75" x14ac:dyDescent="0.25">
      <c r="A35" s="13" t="s">
        <v>33</v>
      </c>
      <c r="B35" t="s">
        <v>34</v>
      </c>
      <c r="C35" s="1" t="s">
        <v>22</v>
      </c>
      <c r="D35" s="1" t="s">
        <v>268</v>
      </c>
      <c r="E35" s="3">
        <v>45758.913</v>
      </c>
      <c r="F35" s="3">
        <v>1021.533</v>
      </c>
      <c r="G35" s="4">
        <f t="shared" ref="G35:G66" si="17">F35/E35</f>
        <v>2.2324240962629509E-2</v>
      </c>
      <c r="H35" s="2">
        <v>0.165793</v>
      </c>
      <c r="I35" s="3">
        <v>15475</v>
      </c>
      <c r="J35" s="3">
        <v>9076.0259999999998</v>
      </c>
      <c r="K35" s="4">
        <f t="shared" ref="K35:K66" si="18">J35/I35</f>
        <v>0.5864960258481422</v>
      </c>
      <c r="L35" s="2">
        <v>6.6695900000000002E-2</v>
      </c>
      <c r="M35" s="3">
        <v>77082.425000000003</v>
      </c>
      <c r="N35" s="3">
        <v>0</v>
      </c>
      <c r="O35" s="4">
        <f>N35/M35</f>
        <v>0</v>
      </c>
      <c r="P35" s="2">
        <v>0.74048800000000004</v>
      </c>
      <c r="Q35" s="3">
        <v>23884.799999999999</v>
      </c>
      <c r="R35" s="3">
        <v>0.13200000000000001</v>
      </c>
      <c r="S35" s="4">
        <f t="shared" ref="S35:S66" si="19">R35/Q35</f>
        <v>5.5265273311897113E-6</v>
      </c>
      <c r="T35" s="2">
        <v>0.91396124362999998</v>
      </c>
      <c r="U35" s="3">
        <v>117415.36199999999</v>
      </c>
      <c r="V35" s="3">
        <v>34402.957999999999</v>
      </c>
      <c r="W35" s="4">
        <f t="shared" ref="W35:W66" si="20">V35/U35</f>
        <v>0.29300218824858709</v>
      </c>
      <c r="X35" s="2">
        <v>3.1543359199999996E-2</v>
      </c>
      <c r="Z35" s="10">
        <f t="shared" si="13"/>
        <v>279616.5</v>
      </c>
      <c r="AA35" s="10">
        <f t="shared" si="14"/>
        <v>44500.648999999998</v>
      </c>
      <c r="AB35" s="5">
        <f t="shared" ref="AB35:AB66" si="21">AA35/Z35</f>
        <v>0.15914886639379291</v>
      </c>
      <c r="AC35" s="14">
        <f t="shared" si="15"/>
        <v>4.1797193739423276E-2</v>
      </c>
      <c r="AD35" s="14">
        <f t="shared" si="16"/>
        <v>2.6229335303756148E-2</v>
      </c>
      <c r="AE35" s="15">
        <f t="shared" ref="AE35:AE66" si="22">AC35*AB35</f>
        <v>6.6519760020709523E-3</v>
      </c>
      <c r="AF35" s="15">
        <f t="shared" ref="AF35:AF66" si="23">AD35*AB35</f>
        <v>4.1743689798554827E-3</v>
      </c>
    </row>
    <row r="36" spans="1:32" ht="15.75" x14ac:dyDescent="0.25">
      <c r="A36" s="13" t="s">
        <v>35</v>
      </c>
      <c r="B36" t="s">
        <v>36</v>
      </c>
      <c r="C36" s="1" t="s">
        <v>37</v>
      </c>
      <c r="D36" s="1" t="s">
        <v>269</v>
      </c>
      <c r="E36" s="3">
        <v>722293.12899999996</v>
      </c>
      <c r="F36" s="3">
        <v>9327.4380000000001</v>
      </c>
      <c r="G36" s="4">
        <f t="shared" si="17"/>
        <v>1.291364630993188E-2</v>
      </c>
      <c r="H36" s="2">
        <v>8.77661E-2</v>
      </c>
      <c r="I36" s="3">
        <v>162141.86799999999</v>
      </c>
      <c r="J36" s="3">
        <v>0</v>
      </c>
      <c r="K36" s="4">
        <f t="shared" si="18"/>
        <v>0</v>
      </c>
      <c r="L36" s="2">
        <v>0.1796114</v>
      </c>
      <c r="M36" s="3">
        <v>0</v>
      </c>
      <c r="N36" s="3">
        <v>0</v>
      </c>
      <c r="O36" s="4">
        <v>0</v>
      </c>
      <c r="P36" s="2">
        <v>0.72198899999999999</v>
      </c>
      <c r="Q36" s="3">
        <v>0.126</v>
      </c>
      <c r="R36" s="3">
        <v>0.126</v>
      </c>
      <c r="S36" s="4">
        <f t="shared" si="19"/>
        <v>1</v>
      </c>
      <c r="T36" s="2">
        <v>0.64746724963499991</v>
      </c>
      <c r="U36" s="3">
        <v>2320596.7080000001</v>
      </c>
      <c r="V36" s="3">
        <v>443551.20899999997</v>
      </c>
      <c r="W36" s="4">
        <f t="shared" si="20"/>
        <v>0.19113670525813742</v>
      </c>
      <c r="X36" s="2">
        <v>3.2857891900000005E-2</v>
      </c>
      <c r="Z36" s="10">
        <f t="shared" si="13"/>
        <v>3205031.8310000002</v>
      </c>
      <c r="AA36" s="10">
        <f t="shared" si="14"/>
        <v>452878.77299999999</v>
      </c>
      <c r="AB36" s="5">
        <f t="shared" si="21"/>
        <v>0.14130242596021192</v>
      </c>
      <c r="AC36" s="14">
        <f t="shared" si="15"/>
        <v>3.3988945899572034E-2</v>
      </c>
      <c r="AD36" s="14">
        <f t="shared" si="16"/>
        <v>2.7163215304611323E-2</v>
      </c>
      <c r="AE36" s="15">
        <f t="shared" si="22"/>
        <v>4.8027205114399259E-3</v>
      </c>
      <c r="AF36" s="15">
        <f t="shared" si="23"/>
        <v>3.8382282194211366E-3</v>
      </c>
    </row>
    <row r="37" spans="1:32" ht="15.75" x14ac:dyDescent="0.25">
      <c r="A37" s="13" t="s">
        <v>26</v>
      </c>
      <c r="B37" t="s">
        <v>27</v>
      </c>
      <c r="C37" s="1" t="s">
        <v>22</v>
      </c>
      <c r="D37" s="1" t="s">
        <v>268</v>
      </c>
      <c r="E37" s="3">
        <v>712.428</v>
      </c>
      <c r="F37" s="3">
        <v>130.65</v>
      </c>
      <c r="G37" s="4">
        <f t="shared" si="17"/>
        <v>0.18338695278680794</v>
      </c>
      <c r="H37" s="2">
        <v>3.62812E-2</v>
      </c>
      <c r="I37" s="3">
        <v>7.0000000000000001E-3</v>
      </c>
      <c r="J37" s="3">
        <v>0</v>
      </c>
      <c r="K37" s="4">
        <f t="shared" si="18"/>
        <v>0</v>
      </c>
      <c r="L37" s="2">
        <v>4.3873200000000001E-2</v>
      </c>
      <c r="M37" s="3">
        <v>1.2999999999999999E-2</v>
      </c>
      <c r="N37" s="3">
        <v>0</v>
      </c>
      <c r="O37" s="4">
        <f>N37/M37</f>
        <v>0</v>
      </c>
      <c r="P37" s="2">
        <v>0.29810799999999998</v>
      </c>
      <c r="Q37" s="3">
        <v>33.448999999999998</v>
      </c>
      <c r="R37" s="3">
        <v>0</v>
      </c>
      <c r="S37" s="4">
        <f t="shared" si="19"/>
        <v>0</v>
      </c>
      <c r="T37" s="2">
        <v>2.2364583373300002</v>
      </c>
      <c r="U37" s="3">
        <v>63160.56</v>
      </c>
      <c r="V37" s="3">
        <v>38336.595999999998</v>
      </c>
      <c r="W37" s="4">
        <f t="shared" si="20"/>
        <v>0.60697048917869001</v>
      </c>
      <c r="X37" s="2" t="e">
        <v>#N/A</v>
      </c>
      <c r="Z37" s="10">
        <f>E37+I37+M37+Q37</f>
        <v>745.89699999999993</v>
      </c>
      <c r="AA37" s="10">
        <f>F37+J37+N37+R37</f>
        <v>130.65</v>
      </c>
      <c r="AB37" s="5">
        <f t="shared" si="21"/>
        <v>0.17515823230285149</v>
      </c>
      <c r="AC37" s="14">
        <f>(H37*F37+L37*J37+P37*N37+T37*R37)/(AA37)</f>
        <v>3.62812E-2</v>
      </c>
      <c r="AD37" s="14">
        <f>((H37-H$124)*F37+(L37-L$124)*J37+(P37-P$124)*N37+(T37-$T$124)*R37)/(AA37)</f>
        <v>2.0168115775681998E-2</v>
      </c>
      <c r="AE37" s="14">
        <f t="shared" si="22"/>
        <v>6.3549508578262153E-3</v>
      </c>
      <c r="AF37" s="15">
        <f t="shared" si="23"/>
        <v>3.5326115081477111E-3</v>
      </c>
    </row>
    <row r="38" spans="1:32" ht="15.75" x14ac:dyDescent="0.25">
      <c r="A38" s="13" t="s">
        <v>115</v>
      </c>
      <c r="B38" t="s">
        <v>116</v>
      </c>
      <c r="C38" s="1" t="s">
        <v>30</v>
      </c>
      <c r="D38" s="1" t="s">
        <v>269</v>
      </c>
      <c r="E38" s="3">
        <v>301265.68</v>
      </c>
      <c r="F38" s="3">
        <v>14003.368</v>
      </c>
      <c r="G38" s="4">
        <f t="shared" si="17"/>
        <v>4.6481789761117165E-2</v>
      </c>
      <c r="H38" s="2">
        <v>0.134545</v>
      </c>
      <c r="I38" s="3">
        <v>6056.79</v>
      </c>
      <c r="J38" s="3">
        <v>135.40600000000001</v>
      </c>
      <c r="K38" s="4">
        <f t="shared" si="18"/>
        <v>2.2356066497270007E-2</v>
      </c>
      <c r="L38" s="2">
        <v>5.3716399999999997E-2</v>
      </c>
      <c r="M38" s="3">
        <v>60.295999999999999</v>
      </c>
      <c r="N38" s="3">
        <v>0</v>
      </c>
      <c r="O38" s="4">
        <f>N38/M38</f>
        <v>0</v>
      </c>
      <c r="P38" s="2">
        <v>0.41708699999999999</v>
      </c>
      <c r="Q38" s="3">
        <v>12590.08</v>
      </c>
      <c r="R38" s="3">
        <v>106.405</v>
      </c>
      <c r="S38" s="4">
        <f t="shared" si="19"/>
        <v>8.4514951453843034E-3</v>
      </c>
      <c r="T38" s="2">
        <v>0.48478752076300002</v>
      </c>
      <c r="U38" s="3">
        <v>178327.86600000001</v>
      </c>
      <c r="V38" s="3">
        <v>9989.4670000000006</v>
      </c>
      <c r="W38" s="4">
        <f t="shared" si="20"/>
        <v>5.6017420182665117E-2</v>
      </c>
      <c r="X38" s="2">
        <v>2.8578708E-3</v>
      </c>
      <c r="Z38" s="10">
        <f t="shared" ref="Z38:AA42" si="24">E38+I38+M38+Q38+U38</f>
        <v>498300.71199999994</v>
      </c>
      <c r="AA38" s="10">
        <f t="shared" si="24"/>
        <v>24234.646000000001</v>
      </c>
      <c r="AB38" s="5">
        <f t="shared" si="21"/>
        <v>4.8634580317436921E-2</v>
      </c>
      <c r="AC38" s="14">
        <f>(H38*F38+L38*J38+P38*N38+T38*R38+V38*X38)/(AA38)</f>
        <v>8.1350026429602096E-2</v>
      </c>
      <c r="AD38" s="14">
        <f>((H38-$H$124)*F38+(L38-$L$124)*J38+(P38-$P$124)*N38+(T38-$T$124)*R38+(X38-$X$124)*V38)/(AA38)</f>
        <v>6.684781419643511E-2</v>
      </c>
      <c r="AE38" s="15">
        <f t="shared" si="22"/>
        <v>3.9564243942160991E-3</v>
      </c>
      <c r="AF38" s="15">
        <f t="shared" si="23"/>
        <v>3.2511153885816232E-3</v>
      </c>
    </row>
    <row r="39" spans="1:32" ht="15.75" x14ac:dyDescent="0.25">
      <c r="A39" s="13" t="s">
        <v>69</v>
      </c>
      <c r="B39" t="s">
        <v>70</v>
      </c>
      <c r="C39" s="1" t="s">
        <v>30</v>
      </c>
      <c r="D39" s="1" t="s">
        <v>268</v>
      </c>
      <c r="E39" s="3">
        <v>60574483.329000004</v>
      </c>
      <c r="F39" s="3">
        <v>5309272.0410000002</v>
      </c>
      <c r="G39" s="4">
        <f t="shared" si="17"/>
        <v>8.7648655823667404E-2</v>
      </c>
      <c r="H39" s="2">
        <v>5.1847799999999999E-2</v>
      </c>
      <c r="I39" s="3">
        <v>7004013.46</v>
      </c>
      <c r="J39" s="3">
        <v>75231.436000000002</v>
      </c>
      <c r="K39" s="4">
        <f t="shared" si="18"/>
        <v>1.0741189523642064E-2</v>
      </c>
      <c r="L39" s="2">
        <v>0.1179434</v>
      </c>
      <c r="M39" s="3">
        <v>1546409.4380000001</v>
      </c>
      <c r="N39" s="3">
        <v>0</v>
      </c>
      <c r="O39" s="4">
        <f>N39/M39</f>
        <v>0</v>
      </c>
      <c r="P39" s="2">
        <v>0.82674299999999989</v>
      </c>
      <c r="Q39" s="3">
        <v>317608.46799999999</v>
      </c>
      <c r="R39" s="3">
        <v>3424.3220000000001</v>
      </c>
      <c r="S39" s="4">
        <f t="shared" si="19"/>
        <v>1.0781582813465793E-2</v>
      </c>
      <c r="T39" s="2">
        <v>0.81465582847999995</v>
      </c>
      <c r="U39" s="3">
        <v>12634089.596999999</v>
      </c>
      <c r="V39" s="3">
        <v>1667629.496</v>
      </c>
      <c r="W39" s="4">
        <f t="shared" si="20"/>
        <v>0.13199443325112903</v>
      </c>
      <c r="X39" s="2">
        <v>2.8148016300000002E-2</v>
      </c>
      <c r="Z39" s="10">
        <f t="shared" si="24"/>
        <v>82076604.291999996</v>
      </c>
      <c r="AA39" s="10">
        <f t="shared" si="24"/>
        <v>7055557.2949999999</v>
      </c>
      <c r="AB39" s="5">
        <f t="shared" si="21"/>
        <v>8.5963075054844892E-2</v>
      </c>
      <c r="AC39" s="14">
        <f>(H39*F39+L39*J39+P39*N39+T39*R39+V39*X39)/(AA39)</f>
        <v>4.7321170876799365E-2</v>
      </c>
      <c r="AD39" s="14">
        <f>((H39-$H$124)*F39+(L39-$L$124)*J39+(P39-$P$124)*N39+(T39-$T$124)*R39+(X39-$X$124)*V39)/(AA39)</f>
        <v>3.2861254393217965E-2</v>
      </c>
      <c r="AE39" s="15">
        <f t="shared" si="22"/>
        <v>4.0678733637654445E-3</v>
      </c>
      <c r="AF39" s="15">
        <f t="shared" si="23"/>
        <v>2.8248544778005473E-3</v>
      </c>
    </row>
    <row r="40" spans="1:32" ht="15.75" x14ac:dyDescent="0.25">
      <c r="A40" s="13" t="s">
        <v>52</v>
      </c>
      <c r="B40" t="s">
        <v>53</v>
      </c>
      <c r="C40" s="1" t="s">
        <v>25</v>
      </c>
      <c r="D40" s="1" t="s">
        <v>268</v>
      </c>
      <c r="E40" s="3">
        <v>7932360.9790000003</v>
      </c>
      <c r="F40" s="3">
        <v>977596.33799999999</v>
      </c>
      <c r="G40" s="4">
        <f t="shared" si="17"/>
        <v>0.12324153434117184</v>
      </c>
      <c r="H40" s="2">
        <v>3.7338700000000002E-2</v>
      </c>
      <c r="I40" s="3">
        <v>137150.55499999999</v>
      </c>
      <c r="J40" s="3">
        <v>238.98699999999999</v>
      </c>
      <c r="K40" s="4">
        <f t="shared" si="18"/>
        <v>1.7425157338954991E-3</v>
      </c>
      <c r="L40" s="2">
        <v>2.45895E-2</v>
      </c>
      <c r="M40" s="3">
        <v>578.40599999999995</v>
      </c>
      <c r="N40" s="3">
        <v>0</v>
      </c>
      <c r="O40" s="4">
        <f>N40/M40</f>
        <v>0</v>
      </c>
      <c r="P40" s="2">
        <v>0.111277</v>
      </c>
      <c r="Q40" s="3">
        <v>13789.361000000001</v>
      </c>
      <c r="R40" s="3">
        <v>7.8620000000000001</v>
      </c>
      <c r="S40" s="4">
        <f t="shared" si="19"/>
        <v>5.7014969729199199E-4</v>
      </c>
      <c r="T40" s="2">
        <v>0.49153736084900002</v>
      </c>
      <c r="U40" s="3">
        <v>576021.05099999998</v>
      </c>
      <c r="V40" s="3">
        <v>14381.304</v>
      </c>
      <c r="W40" s="4">
        <f t="shared" si="20"/>
        <v>2.4966629214389597E-2</v>
      </c>
      <c r="X40" s="2">
        <v>6.7251312699999996E-2</v>
      </c>
      <c r="Z40" s="10">
        <f t="shared" si="24"/>
        <v>8659900.352</v>
      </c>
      <c r="AA40" s="10">
        <f t="shared" si="24"/>
        <v>992224.49099999992</v>
      </c>
      <c r="AB40" s="5">
        <f t="shared" si="21"/>
        <v>0.11457689472960808</v>
      </c>
      <c r="AC40" s="14">
        <f>(H40*F40+L40*J40+P40*N40+T40*R40+V40*X40)/(AA40)</f>
        <v>3.7772781598862853E-2</v>
      </c>
      <c r="AD40" s="14">
        <f>((H40-$H$124)*F40+(L40-$L$124)*J40+(P40-$P$124)*N40+(T40-$T$124)*R40+(X40-$X$124)*V40)/(AA40)</f>
        <v>2.1785317393961792E-2</v>
      </c>
      <c r="AE40" s="15">
        <f t="shared" si="22"/>
        <v>4.3278880208973865E-3</v>
      </c>
      <c r="AF40" s="15">
        <f t="shared" si="23"/>
        <v>2.49609401769906E-3</v>
      </c>
    </row>
    <row r="41" spans="1:32" ht="15.75" x14ac:dyDescent="0.25">
      <c r="A41" s="13" t="s">
        <v>188</v>
      </c>
      <c r="B41" t="s">
        <v>189</v>
      </c>
      <c r="C41" s="1" t="s">
        <v>37</v>
      </c>
      <c r="D41" s="1" t="s">
        <v>269</v>
      </c>
      <c r="E41" s="3">
        <v>1721793.9280000001</v>
      </c>
      <c r="F41" s="3">
        <v>48808.298999999999</v>
      </c>
      <c r="G41" s="4">
        <f t="shared" si="17"/>
        <v>2.8347352262238897E-2</v>
      </c>
      <c r="H41" s="2">
        <v>0.12386800000000001</v>
      </c>
      <c r="I41" s="3">
        <v>1109556.848</v>
      </c>
      <c r="J41" s="3">
        <v>2548.0300000000002</v>
      </c>
      <c r="K41" s="4">
        <f t="shared" si="18"/>
        <v>2.296439343863164E-3</v>
      </c>
      <c r="L41" s="2">
        <v>0.2790665</v>
      </c>
      <c r="M41" s="3">
        <v>0</v>
      </c>
      <c r="N41" s="3">
        <v>0</v>
      </c>
      <c r="O41" s="4">
        <v>0</v>
      </c>
      <c r="P41" s="2">
        <v>0.64571400000000001</v>
      </c>
      <c r="Q41" s="3">
        <v>15174.056</v>
      </c>
      <c r="R41" s="3">
        <v>0.23799999999999999</v>
      </c>
      <c r="S41" s="4">
        <f t="shared" si="19"/>
        <v>1.5684665985152552E-5</v>
      </c>
      <c r="T41" s="2">
        <v>0.74061653911900005</v>
      </c>
      <c r="U41" s="3">
        <v>778861.16099999996</v>
      </c>
      <c r="V41" s="3">
        <v>48560.883000000002</v>
      </c>
      <c r="W41" s="4">
        <f t="shared" si="20"/>
        <v>6.2348574343662776E-2</v>
      </c>
      <c r="X41" s="2">
        <v>6.4775359599999999E-2</v>
      </c>
      <c r="Z41" s="10">
        <f t="shared" si="24"/>
        <v>3625385.9929999998</v>
      </c>
      <c r="AA41" s="10">
        <f t="shared" si="24"/>
        <v>99917.45</v>
      </c>
      <c r="AB41" s="5">
        <f t="shared" si="21"/>
        <v>2.756049981792932E-2</v>
      </c>
      <c r="AC41" s="14">
        <f>(H41*F41+L41*J41+P41*N41+T41*R41+V41*X41)/(AA41)</f>
        <v>9.9107624544880174E-2</v>
      </c>
      <c r="AD41" s="14">
        <f>((H41-$H$124)*F41+(L41-$L$124)*J41+(P41-$P$124)*N41+(T41-$T$124)*R41+(X41-$X$124)*V41)/(AA41)</f>
        <v>8.675383800896018E-2</v>
      </c>
      <c r="AE41" s="15">
        <f t="shared" si="22"/>
        <v>2.7314556682245775E-3</v>
      </c>
      <c r="AF41" s="15">
        <f t="shared" si="23"/>
        <v>2.3909791366506167E-3</v>
      </c>
    </row>
    <row r="42" spans="1:32" ht="15.75" hidden="1" x14ac:dyDescent="0.25">
      <c r="A42" s="13" t="s">
        <v>97</v>
      </c>
      <c r="B42" t="s">
        <v>98</v>
      </c>
      <c r="C42" s="1" t="s">
        <v>22</v>
      </c>
      <c r="D42" s="1" t="s">
        <v>269</v>
      </c>
      <c r="E42" s="3">
        <v>5756477.0109999999</v>
      </c>
      <c r="F42" s="3">
        <v>4488993.5310000004</v>
      </c>
      <c r="G42" s="4">
        <f t="shared" si="17"/>
        <v>0.77981611364416525</v>
      </c>
      <c r="H42" s="2">
        <v>1.95771E-2</v>
      </c>
      <c r="I42" s="3">
        <v>528753.37</v>
      </c>
      <c r="J42" s="3">
        <v>236745.03200000001</v>
      </c>
      <c r="K42" s="4">
        <f t="shared" si="18"/>
        <v>0.44774188767818163</v>
      </c>
      <c r="L42" s="2">
        <v>4.5836599999999998E-2</v>
      </c>
      <c r="M42" s="3">
        <v>9314.7780000000002</v>
      </c>
      <c r="N42" s="3">
        <v>6011.7950000000001</v>
      </c>
      <c r="O42" s="4">
        <f>N42/M42</f>
        <v>0.64540400211363058</v>
      </c>
      <c r="P42" s="2">
        <v>0.12715599999999999</v>
      </c>
      <c r="Q42" s="3">
        <v>136.85900000000001</v>
      </c>
      <c r="R42" s="3">
        <v>131.726</v>
      </c>
      <c r="S42" s="4">
        <f t="shared" si="19"/>
        <v>0.96249424590271737</v>
      </c>
      <c r="T42" s="2">
        <v>0.31480662822299998</v>
      </c>
      <c r="U42" s="3">
        <v>167101.467</v>
      </c>
      <c r="V42" s="3">
        <v>141594.505</v>
      </c>
      <c r="W42" s="4">
        <f t="shared" si="20"/>
        <v>0.8473564448120614</v>
      </c>
      <c r="X42" s="2">
        <v>9.218296400000001E-3</v>
      </c>
      <c r="Y42" t="s">
        <v>12</v>
      </c>
      <c r="Z42" s="10">
        <f t="shared" si="24"/>
        <v>6461783.4850000003</v>
      </c>
      <c r="AA42" s="10">
        <f t="shared" si="24"/>
        <v>4873476.5889999997</v>
      </c>
      <c r="AB42" s="5">
        <f t="shared" si="21"/>
        <v>0.75419992024075055</v>
      </c>
      <c r="AC42" s="14">
        <f>(H42*F42+L42*J42+P42*N42+T42*R42+V42*X42)/(AA42)</f>
        <v>2.0692461508024677E-2</v>
      </c>
      <c r="AD42" s="14">
        <f>((H42-H$124)*F42+(L42-L$124)*J42+(P42-P$124)*N42+(T42-$T$124)*R42+(X42-$X$124)*V42)/(AA42)</f>
        <v>3.0646601367565955E-3</v>
      </c>
      <c r="AE42" s="14">
        <f t="shared" si="22"/>
        <v>1.5606252818937011E-2</v>
      </c>
      <c r="AF42" s="15">
        <f t="shared" si="23"/>
        <v>2.3113664307068322E-3</v>
      </c>
    </row>
    <row r="43" spans="1:32" ht="15.75" x14ac:dyDescent="0.25">
      <c r="A43" s="13" t="s">
        <v>157</v>
      </c>
      <c r="B43" t="s">
        <v>158</v>
      </c>
      <c r="C43" s="1" t="s">
        <v>47</v>
      </c>
      <c r="D43" s="1" t="s">
        <v>457</v>
      </c>
      <c r="E43" s="3">
        <v>610.52499999999998</v>
      </c>
      <c r="F43" s="3">
        <v>125.143</v>
      </c>
      <c r="G43" s="4">
        <f t="shared" si="17"/>
        <v>0.204976045206994</v>
      </c>
      <c r="H43" s="2">
        <v>4.2827500000000004E-2</v>
      </c>
      <c r="I43" s="3">
        <v>710.64599999999996</v>
      </c>
      <c r="J43" s="3">
        <v>0</v>
      </c>
      <c r="K43" s="4">
        <f t="shared" si="18"/>
        <v>0</v>
      </c>
      <c r="L43" s="2">
        <v>4.0204499999999997E-2</v>
      </c>
      <c r="M43" s="3">
        <v>140.23400000000001</v>
      </c>
      <c r="N43" s="3">
        <v>0</v>
      </c>
      <c r="O43" s="4">
        <f>N43/M43</f>
        <v>0</v>
      </c>
      <c r="P43" s="2">
        <v>0.26240199999999997</v>
      </c>
      <c r="Q43" s="3">
        <v>3.7999999999999999E-2</v>
      </c>
      <c r="R43" s="3">
        <v>0</v>
      </c>
      <c r="S43" s="4">
        <f t="shared" si="19"/>
        <v>0</v>
      </c>
      <c r="T43" s="2">
        <v>0.38111157715300004</v>
      </c>
      <c r="U43" s="3">
        <v>1.3260000000000001</v>
      </c>
      <c r="V43" s="3">
        <v>0</v>
      </c>
      <c r="W43" s="4">
        <f t="shared" si="20"/>
        <v>0</v>
      </c>
      <c r="X43" s="2" t="e">
        <v>#N/A</v>
      </c>
      <c r="Z43" s="10">
        <f>E43+I43+M43+Q43</f>
        <v>1461.4429999999998</v>
      </c>
      <c r="AA43" s="10">
        <f>F43+J43+N43+R43</f>
        <v>125.143</v>
      </c>
      <c r="AB43" s="5">
        <f t="shared" si="21"/>
        <v>8.5629750869517338E-2</v>
      </c>
      <c r="AC43" s="14">
        <f>(H43*F43+L43*J43+P43*N43+T43*R43)/(AA43)</f>
        <v>4.2827500000000004E-2</v>
      </c>
      <c r="AD43" s="15">
        <f>((H43-H$124)*F43+(L43-L$124)*J43+(P43-P$124)*N43+(T43-$T$124)*R43)/(AA43)</f>
        <v>2.6714415775682003E-2</v>
      </c>
      <c r="AE43" s="14">
        <f t="shared" si="22"/>
        <v>3.6673081553642542E-3</v>
      </c>
      <c r="AF43" s="15">
        <f t="shared" si="23"/>
        <v>2.2875487674963537E-3</v>
      </c>
    </row>
    <row r="44" spans="1:32" ht="15.75" x14ac:dyDescent="0.25">
      <c r="A44" s="13" t="s">
        <v>212</v>
      </c>
      <c r="B44" t="s">
        <v>213</v>
      </c>
      <c r="C44" s="1" t="s">
        <v>37</v>
      </c>
      <c r="D44" s="1" t="s">
        <v>269</v>
      </c>
      <c r="E44" s="3">
        <v>1224282.8689999999</v>
      </c>
      <c r="F44" s="3">
        <v>19418.911</v>
      </c>
      <c r="G44" s="4">
        <f t="shared" si="17"/>
        <v>1.5861457749434538E-2</v>
      </c>
      <c r="H44" s="2">
        <v>3.4310099999999996E-2</v>
      </c>
      <c r="I44" s="3">
        <v>2751322.2080000001</v>
      </c>
      <c r="J44" s="3">
        <v>2241.3820000000001</v>
      </c>
      <c r="K44" s="4">
        <f t="shared" si="18"/>
        <v>8.1465631087582159E-4</v>
      </c>
      <c r="L44" s="2">
        <v>0.17189020000000002</v>
      </c>
      <c r="M44" s="3">
        <v>0</v>
      </c>
      <c r="N44" s="3">
        <v>0</v>
      </c>
      <c r="O44" s="4">
        <v>0</v>
      </c>
      <c r="P44" s="2">
        <v>0.51936599999999999</v>
      </c>
      <c r="Q44" s="3">
        <v>210477.236</v>
      </c>
      <c r="R44" s="3">
        <v>7675.018</v>
      </c>
      <c r="S44" s="4">
        <f t="shared" si="19"/>
        <v>3.6464836510870943E-2</v>
      </c>
      <c r="T44" s="2">
        <v>0.89213339686299997</v>
      </c>
      <c r="U44" s="3">
        <v>1559770.6939999999</v>
      </c>
      <c r="V44" s="3">
        <v>109634.689</v>
      </c>
      <c r="W44" s="4">
        <f t="shared" si="20"/>
        <v>7.0288978643933936E-2</v>
      </c>
      <c r="X44" s="2">
        <v>7.9102897599999999E-2</v>
      </c>
      <c r="Z44" s="10">
        <f t="shared" ref="Z44:AA51" si="25">E44+I44+M44+Q44+U44</f>
        <v>5745853.0070000002</v>
      </c>
      <c r="AA44" s="10">
        <f t="shared" si="25"/>
        <v>138970</v>
      </c>
      <c r="AB44" s="5">
        <f t="shared" si="21"/>
        <v>2.4186139086867873E-2</v>
      </c>
      <c r="AC44" s="14">
        <f t="shared" ref="AC44:AC51" si="26">(H44*F44+L44*J44+P44*N44+T44*R44+V44*X44)/(AA44)</f>
        <v>0.1192422669299634</v>
      </c>
      <c r="AD44" s="14">
        <f>((H44-$H$124)*F44+(L44-$L$124)*J44+(P44-$P$124)*N44+(T44-$T$124)*R44+(X44-$X$124)*V44)/(AA44)</f>
        <v>8.3506976800234556E-2</v>
      </c>
      <c r="AE44" s="15">
        <f t="shared" si="22"/>
        <v>2.8840100530015201E-3</v>
      </c>
      <c r="AF44" s="15">
        <f t="shared" si="23"/>
        <v>2.0197113556143218E-3</v>
      </c>
    </row>
    <row r="45" spans="1:32" ht="15.75" hidden="1" x14ac:dyDescent="0.25">
      <c r="A45" s="13" t="s">
        <v>177</v>
      </c>
      <c r="B45" t="s">
        <v>178</v>
      </c>
      <c r="C45" s="1" t="s">
        <v>22</v>
      </c>
      <c r="D45" s="1" t="s">
        <v>269</v>
      </c>
      <c r="E45" s="3">
        <v>9128463.398</v>
      </c>
      <c r="F45" s="3">
        <v>6817849.6540000001</v>
      </c>
      <c r="G45" s="4">
        <f t="shared" si="17"/>
        <v>0.74687812797647368</v>
      </c>
      <c r="H45" s="2">
        <v>1.3191600000000001E-2</v>
      </c>
      <c r="I45" s="3">
        <v>1768675.87</v>
      </c>
      <c r="J45" s="3">
        <v>959606.25199999998</v>
      </c>
      <c r="K45" s="4">
        <f t="shared" si="18"/>
        <v>0.54255630908788277</v>
      </c>
      <c r="L45" s="2">
        <v>4.9932599999999994E-2</v>
      </c>
      <c r="M45" s="3">
        <v>972995.44200000004</v>
      </c>
      <c r="N45" s="3">
        <v>578425.27</v>
      </c>
      <c r="O45" s="4">
        <f>N45/M45</f>
        <v>0.59447891021055776</v>
      </c>
      <c r="P45" s="2">
        <v>0.27160899999999999</v>
      </c>
      <c r="Q45" s="3">
        <v>55607.938000000002</v>
      </c>
      <c r="R45" s="3">
        <v>47508.11</v>
      </c>
      <c r="S45" s="4">
        <f t="shared" si="19"/>
        <v>0.85434043607227439</v>
      </c>
      <c r="T45" s="2">
        <v>0.15240370929300001</v>
      </c>
      <c r="U45" s="3">
        <v>2810519.4580000001</v>
      </c>
      <c r="V45" s="3">
        <v>2395617.145</v>
      </c>
      <c r="W45" s="4">
        <f t="shared" si="20"/>
        <v>0.85237522130686483</v>
      </c>
      <c r="X45" s="2">
        <v>3.7037160000000001E-3</v>
      </c>
      <c r="Y45" t="s">
        <v>12</v>
      </c>
      <c r="Z45" s="10">
        <f t="shared" si="25"/>
        <v>14736262.105999999</v>
      </c>
      <c r="AA45" s="10">
        <f t="shared" si="25"/>
        <v>10799006.431</v>
      </c>
      <c r="AB45" s="5">
        <f t="shared" si="21"/>
        <v>0.73281856371183096</v>
      </c>
      <c r="AC45" s="14">
        <f t="shared" si="26"/>
        <v>2.8805667402520163E-2</v>
      </c>
      <c r="AD45" s="14">
        <f>((H45-H$124)*F45+(L45-L$124)*J45+(P45-P$124)*N45+(T45-$T$124)*R45+(X45-$X$124)*V45)/(AA45)</f>
        <v>2.7204872302479112E-3</v>
      </c>
      <c r="AE45" s="14">
        <f t="shared" si="22"/>
        <v>2.1109327812675535E-2</v>
      </c>
      <c r="AF45" s="15">
        <f t="shared" si="23"/>
        <v>1.9936235446666515E-3</v>
      </c>
    </row>
    <row r="46" spans="1:32" ht="15.75" hidden="1" x14ac:dyDescent="0.25">
      <c r="A46" s="13" t="s">
        <v>151</v>
      </c>
      <c r="B46" t="s">
        <v>152</v>
      </c>
      <c r="C46" s="1" t="s">
        <v>22</v>
      </c>
      <c r="D46" s="1" t="s">
        <v>269</v>
      </c>
      <c r="E46" s="3">
        <v>537610.08200000005</v>
      </c>
      <c r="F46" s="3">
        <v>388324.554</v>
      </c>
      <c r="G46" s="4">
        <f t="shared" si="17"/>
        <v>0.72231635343475564</v>
      </c>
      <c r="H46" s="2">
        <v>2.3861500000000001E-3</v>
      </c>
      <c r="I46" s="3">
        <v>768249.14500000002</v>
      </c>
      <c r="J46" s="3">
        <v>618377.63300000003</v>
      </c>
      <c r="K46" s="4">
        <f t="shared" si="18"/>
        <v>0.80491808812881926</v>
      </c>
      <c r="L46" s="2">
        <v>7.3086999999999985E-2</v>
      </c>
      <c r="M46" s="3">
        <v>184894.66899999999</v>
      </c>
      <c r="N46" s="3">
        <v>184586.878</v>
      </c>
      <c r="O46" s="4">
        <f>N46/M46</f>
        <v>0.99833531706638878</v>
      </c>
      <c r="P46" s="2">
        <v>0.10708599999999999</v>
      </c>
      <c r="Q46" s="3">
        <v>18463.753000000001</v>
      </c>
      <c r="R46" s="3">
        <v>16929.697</v>
      </c>
      <c r="S46" s="4">
        <f t="shared" si="19"/>
        <v>0.91691526635998644</v>
      </c>
      <c r="T46" s="2">
        <v>0.56118190065310003</v>
      </c>
      <c r="U46" s="3">
        <v>39000.896000000001</v>
      </c>
      <c r="V46" s="3">
        <v>25544.988000000001</v>
      </c>
      <c r="W46" s="4">
        <f t="shared" si="20"/>
        <v>0.65498464445534788</v>
      </c>
      <c r="X46" s="2">
        <v>4.1779160000000003E-4</v>
      </c>
      <c r="Y46" t="s">
        <v>12</v>
      </c>
      <c r="Z46" s="10">
        <f t="shared" si="25"/>
        <v>1548218.5449999999</v>
      </c>
      <c r="AA46" s="10">
        <f t="shared" si="25"/>
        <v>1233763.7499999998</v>
      </c>
      <c r="AB46" s="5">
        <f t="shared" si="21"/>
        <v>0.796892502020766</v>
      </c>
      <c r="AC46" s="14">
        <f t="shared" si="26"/>
        <v>6.1113766015945668E-2</v>
      </c>
      <c r="AD46" s="14">
        <f>((H46-H$124)*F46+(L46-L$124)*J46+(P46-P$124)*N46+(T46-$T$124)*R46+(X46-$X$124)*V46)/(AA46)</f>
        <v>2.3610449681930306E-3</v>
      </c>
      <c r="AE46" s="14">
        <f t="shared" si="22"/>
        <v>4.8701101908358607E-2</v>
      </c>
      <c r="AF46" s="15">
        <f t="shared" si="23"/>
        <v>1.8814990320868839E-3</v>
      </c>
    </row>
    <row r="47" spans="1:32" ht="15.75" x14ac:dyDescent="0.25">
      <c r="A47" s="13" t="s">
        <v>121</v>
      </c>
      <c r="B47" t="s">
        <v>122</v>
      </c>
      <c r="C47" s="1" t="s">
        <v>30</v>
      </c>
      <c r="D47" s="1" t="s">
        <v>456</v>
      </c>
      <c r="E47" s="3">
        <v>5653240.9900000002</v>
      </c>
      <c r="F47" s="3">
        <v>458666.63699999999</v>
      </c>
      <c r="G47" s="4">
        <f t="shared" si="17"/>
        <v>8.1133395482579626E-2</v>
      </c>
      <c r="H47" s="2">
        <v>4.3569400000000001E-2</v>
      </c>
      <c r="I47" s="3">
        <v>1148347.811</v>
      </c>
      <c r="J47" s="3">
        <v>192.51300000000001</v>
      </c>
      <c r="K47" s="4">
        <f t="shared" si="18"/>
        <v>1.6764345972180376E-4</v>
      </c>
      <c r="L47" s="2">
        <v>6.2236300000000001E-2</v>
      </c>
      <c r="M47" s="3">
        <v>0</v>
      </c>
      <c r="N47" s="3">
        <v>0</v>
      </c>
      <c r="O47" s="4">
        <v>0</v>
      </c>
      <c r="P47" s="2">
        <v>1.02376</v>
      </c>
      <c r="Q47" s="3">
        <v>258075.49299999999</v>
      </c>
      <c r="R47" s="3">
        <v>0.95199999999999996</v>
      </c>
      <c r="S47" s="4">
        <f t="shared" si="19"/>
        <v>3.6888430936756944E-6</v>
      </c>
      <c r="T47" s="2">
        <v>0.72538105249499996</v>
      </c>
      <c r="U47" s="3">
        <v>469209.06199999998</v>
      </c>
      <c r="V47" s="3">
        <v>9337.8109999999997</v>
      </c>
      <c r="W47" s="4">
        <f t="shared" si="20"/>
        <v>1.990117360521055E-2</v>
      </c>
      <c r="X47" s="2">
        <v>6.9178569300000006E-2</v>
      </c>
      <c r="Z47" s="10">
        <f t="shared" si="25"/>
        <v>7528873.3559999997</v>
      </c>
      <c r="AA47" s="10">
        <f t="shared" si="25"/>
        <v>468197.91299999994</v>
      </c>
      <c r="AB47" s="5">
        <f t="shared" si="21"/>
        <v>6.2186982150108566E-2</v>
      </c>
      <c r="AC47" s="14">
        <f t="shared" si="26"/>
        <v>4.408921497919082E-2</v>
      </c>
      <c r="AD47" s="14">
        <f>((H47-$H$124)*F47+(L47-$L$124)*J47+(P47-$P$124)*N47+(T47-$T$124)*R47+(X47-$X$124)*V47)/(AA47)</f>
        <v>2.8150601325325417E-2</v>
      </c>
      <c r="AE47" s="15">
        <f t="shared" si="22"/>
        <v>2.7417752249232386E-3</v>
      </c>
      <c r="AF47" s="15">
        <f t="shared" si="23"/>
        <v>1.7506009421328341E-3</v>
      </c>
    </row>
    <row r="48" spans="1:32" ht="15.75" x14ac:dyDescent="0.25">
      <c r="A48" s="13" t="s">
        <v>252</v>
      </c>
      <c r="B48" t="s">
        <v>253</v>
      </c>
      <c r="C48" s="1" t="s">
        <v>37</v>
      </c>
      <c r="D48" s="1" t="s">
        <v>269</v>
      </c>
      <c r="E48" s="3">
        <v>3315203.6379999998</v>
      </c>
      <c r="F48" s="3">
        <v>112438.156</v>
      </c>
      <c r="G48" s="4">
        <f t="shared" si="17"/>
        <v>3.3915912347342814E-2</v>
      </c>
      <c r="H48" s="2">
        <v>4.5648599999999998E-2</v>
      </c>
      <c r="I48" s="3">
        <v>848819.24600000004</v>
      </c>
      <c r="J48" s="3">
        <v>521.25400000000002</v>
      </c>
      <c r="K48" s="4">
        <f t="shared" si="18"/>
        <v>6.1409305038307295E-4</v>
      </c>
      <c r="L48" s="2">
        <v>9.7683999999999993E-2</v>
      </c>
      <c r="M48" s="3">
        <v>29.545000000000002</v>
      </c>
      <c r="N48" s="3">
        <v>0</v>
      </c>
      <c r="O48" s="4">
        <f>N48/M48</f>
        <v>0</v>
      </c>
      <c r="P48" s="2">
        <v>0.35838999999999999</v>
      </c>
      <c r="Q48" s="3">
        <v>567431.16700000002</v>
      </c>
      <c r="R48" s="3">
        <v>41.238999999999997</v>
      </c>
      <c r="S48" s="4">
        <f t="shared" si="19"/>
        <v>7.2676656479815814E-5</v>
      </c>
      <c r="T48" s="2">
        <v>0.93241041898999999</v>
      </c>
      <c r="U48" s="3">
        <v>5245845.2479999997</v>
      </c>
      <c r="V48" s="3">
        <v>1332438.524</v>
      </c>
      <c r="W48" s="4">
        <f t="shared" si="20"/>
        <v>0.25399882402325874</v>
      </c>
      <c r="X48" s="2">
        <v>1.6580335800000002E-2</v>
      </c>
      <c r="Z48" s="10">
        <f t="shared" si="25"/>
        <v>9977328.8440000005</v>
      </c>
      <c r="AA48" s="10">
        <f t="shared" si="25"/>
        <v>1445439.173</v>
      </c>
      <c r="AB48" s="5">
        <f t="shared" si="21"/>
        <v>0.14487235968665441</v>
      </c>
      <c r="AC48" s="14">
        <f t="shared" si="26"/>
        <v>1.8896881257944635E-2</v>
      </c>
      <c r="AD48" s="14">
        <f>((H48-$H$124)*F48+(L48-$L$124)*J48+(P48-$P$124)*N48+(T48-$T$124)*R48+(X48-$X$124)*V48)/(AA48)</f>
        <v>1.1499533391705074E-2</v>
      </c>
      <c r="AE48" s="15">
        <f t="shared" si="22"/>
        <v>2.7376357785569537E-3</v>
      </c>
      <c r="AF48" s="15">
        <f t="shared" si="23"/>
        <v>1.6659645377517904E-3</v>
      </c>
    </row>
    <row r="49" spans="1:32" ht="15.75" x14ac:dyDescent="0.25">
      <c r="A49" s="13" t="s">
        <v>190</v>
      </c>
      <c r="B49" t="s">
        <v>191</v>
      </c>
      <c r="C49" s="1" t="s">
        <v>40</v>
      </c>
      <c r="D49" s="1" t="s">
        <v>456</v>
      </c>
      <c r="E49" s="3">
        <v>263186.85499999998</v>
      </c>
      <c r="F49" s="3">
        <v>2571.2069999999999</v>
      </c>
      <c r="G49" s="4">
        <f t="shared" si="17"/>
        <v>9.7695114750316839E-3</v>
      </c>
      <c r="H49" s="2">
        <v>7.3666399999999993E-2</v>
      </c>
      <c r="I49" s="3">
        <v>143.982</v>
      </c>
      <c r="J49" s="3">
        <v>0</v>
      </c>
      <c r="K49" s="4">
        <f t="shared" si="18"/>
        <v>0</v>
      </c>
      <c r="L49" s="2">
        <v>0.13594319999999999</v>
      </c>
      <c r="M49" s="3">
        <v>2.7E-2</v>
      </c>
      <c r="N49" s="3">
        <v>0</v>
      </c>
      <c r="O49" s="4">
        <f>N49/M49</f>
        <v>0</v>
      </c>
      <c r="P49" s="2">
        <v>0.27119900000000002</v>
      </c>
      <c r="Q49" s="3">
        <v>140935.696</v>
      </c>
      <c r="R49" s="3">
        <v>2356.9479999999999</v>
      </c>
      <c r="S49" s="4">
        <f t="shared" si="19"/>
        <v>1.6723570159259012E-2</v>
      </c>
      <c r="T49" s="2">
        <v>0.69485793709999999</v>
      </c>
      <c r="U49" s="3">
        <v>2733.96</v>
      </c>
      <c r="V49" s="3">
        <v>61.767000000000003</v>
      </c>
      <c r="W49" s="4">
        <f t="shared" si="20"/>
        <v>2.2592503182197254E-2</v>
      </c>
      <c r="X49" s="2">
        <v>4.0291789199999997E-2</v>
      </c>
      <c r="Z49" s="10">
        <f t="shared" si="25"/>
        <v>407000.52</v>
      </c>
      <c r="AA49" s="10">
        <f t="shared" si="25"/>
        <v>4989.9219999999996</v>
      </c>
      <c r="AB49" s="5">
        <f t="shared" si="21"/>
        <v>1.2260234950068366E-2</v>
      </c>
      <c r="AC49" s="14">
        <f t="shared" si="26"/>
        <v>0.36666791413178146</v>
      </c>
      <c r="AD49" s="14">
        <f>((H49-$H$124)*F49+(L49-$L$124)*J49+(P49-$P$124)*N49+(T49-$T$124)*R49+(X49-$X$124)*V49)/(AA49)</f>
        <v>0.12345746239775145</v>
      </c>
      <c r="AE49" s="15">
        <f t="shared" si="22"/>
        <v>4.4954347759071332E-3</v>
      </c>
      <c r="AF49" s="15">
        <f t="shared" si="23"/>
        <v>1.5136174953356634E-3</v>
      </c>
    </row>
    <row r="50" spans="1:32" ht="15.75" x14ac:dyDescent="0.25">
      <c r="A50" s="13" t="s">
        <v>23</v>
      </c>
      <c r="B50" t="s">
        <v>24</v>
      </c>
      <c r="C50" s="1" t="s">
        <v>25</v>
      </c>
      <c r="D50" s="1" t="s">
        <v>268</v>
      </c>
      <c r="E50" s="3">
        <v>877712.00800000003</v>
      </c>
      <c r="F50" s="3">
        <v>22638.011999999999</v>
      </c>
      <c r="G50" s="4">
        <f t="shared" si="17"/>
        <v>2.5792072791147227E-2</v>
      </c>
      <c r="H50" s="2">
        <v>9.7000799999999998E-2</v>
      </c>
      <c r="I50" s="3">
        <v>59564.415999999997</v>
      </c>
      <c r="J50" s="3">
        <v>8.3770000000000007</v>
      </c>
      <c r="K50" s="4">
        <f t="shared" si="18"/>
        <v>1.4063765856446911E-4</v>
      </c>
      <c r="L50" s="2">
        <v>7.0069899999999991E-2</v>
      </c>
      <c r="M50" s="3">
        <v>2697.6149999999998</v>
      </c>
      <c r="N50" s="3">
        <v>0</v>
      </c>
      <c r="O50" s="4">
        <f>N50/M50</f>
        <v>0</v>
      </c>
      <c r="P50" s="2">
        <v>0.35333399999999998</v>
      </c>
      <c r="Q50" s="3">
        <v>2865.2370000000001</v>
      </c>
      <c r="R50" s="3">
        <v>4.282</v>
      </c>
      <c r="S50" s="4">
        <f t="shared" si="19"/>
        <v>1.4944662518318729E-3</v>
      </c>
      <c r="T50" s="2">
        <v>0.314624226098</v>
      </c>
      <c r="U50" s="3">
        <v>764553.59400000004</v>
      </c>
      <c r="V50" s="3">
        <v>14483.832</v>
      </c>
      <c r="W50" s="4">
        <f t="shared" si="20"/>
        <v>1.8944168353487591E-2</v>
      </c>
      <c r="X50" s="2">
        <v>2.1612337200000001E-2</v>
      </c>
      <c r="Z50" s="10">
        <f t="shared" si="25"/>
        <v>1707392.87</v>
      </c>
      <c r="AA50" s="10">
        <f t="shared" si="25"/>
        <v>37134.502999999997</v>
      </c>
      <c r="AB50" s="5">
        <f t="shared" si="21"/>
        <v>2.1749243336128019E-2</v>
      </c>
      <c r="AC50" s="14">
        <f t="shared" si="26"/>
        <v>6.7615525432781529E-2</v>
      </c>
      <c r="AD50" s="14">
        <f>((H50-$H$124)*F50+(L50-$L$124)*J50+(P50-$P$124)*N50+(T50-$T$124)*R50+(X50-$X$124)*V50)/(AA50)</f>
        <v>5.5138110381811899E-2</v>
      </c>
      <c r="AE50" s="15">
        <f t="shared" si="22"/>
        <v>1.4705865159377182E-3</v>
      </c>
      <c r="AF50" s="15">
        <f t="shared" si="23"/>
        <v>1.1992121797883136E-3</v>
      </c>
    </row>
    <row r="51" spans="1:32" ht="15.75" x14ac:dyDescent="0.25">
      <c r="A51" s="13" t="s">
        <v>196</v>
      </c>
      <c r="B51" t="s">
        <v>197</v>
      </c>
      <c r="C51" s="1" t="s">
        <v>25</v>
      </c>
      <c r="D51" s="1" t="s">
        <v>268</v>
      </c>
      <c r="E51" s="3">
        <v>182867.609</v>
      </c>
      <c r="F51" s="3">
        <v>2861.9720000000002</v>
      </c>
      <c r="G51" s="4">
        <f t="shared" si="17"/>
        <v>1.5650513590955303E-2</v>
      </c>
      <c r="H51" s="2">
        <v>9.9257799999999993E-2</v>
      </c>
      <c r="I51" s="3">
        <v>11943.194</v>
      </c>
      <c r="J51" s="3">
        <v>1.0629999999999999</v>
      </c>
      <c r="K51" s="4">
        <f t="shared" si="18"/>
        <v>8.9004666590863376E-5</v>
      </c>
      <c r="L51" s="2">
        <v>1.9319679999999999E-2</v>
      </c>
      <c r="M51" s="3">
        <v>0</v>
      </c>
      <c r="N51" s="3">
        <v>0</v>
      </c>
      <c r="O51" s="4">
        <v>0</v>
      </c>
      <c r="P51" s="2">
        <v>0.28296199999999999</v>
      </c>
      <c r="Q51" s="3">
        <v>58588.839</v>
      </c>
      <c r="R51" s="3">
        <v>0.19500000000000001</v>
      </c>
      <c r="S51" s="4">
        <f t="shared" si="19"/>
        <v>3.3282789577038727E-6</v>
      </c>
      <c r="T51" s="2">
        <v>0.40513445139400001</v>
      </c>
      <c r="U51" s="3">
        <v>7470.4040000000005</v>
      </c>
      <c r="V51" s="3">
        <v>14.535</v>
      </c>
      <c r="W51" s="4">
        <f t="shared" si="20"/>
        <v>1.9456779044346195E-3</v>
      </c>
      <c r="X51" s="2">
        <v>2.0272427999999997E-3</v>
      </c>
      <c r="Z51" s="10">
        <f t="shared" si="25"/>
        <v>260870.046</v>
      </c>
      <c r="AA51" s="10">
        <f t="shared" si="25"/>
        <v>2877.7650000000003</v>
      </c>
      <c r="AB51" s="5">
        <f t="shared" si="21"/>
        <v>1.1031412169107373E-2</v>
      </c>
      <c r="AC51" s="14">
        <f t="shared" si="26"/>
        <v>9.875790705410617E-2</v>
      </c>
      <c r="AD51" s="14">
        <f>((H51-$H$124)*F51+(L51-$L$124)*J51+(P51-$P$124)*N51+(T51-$T$124)*R51+(X51-$X$124)*V51)/(AA51)</f>
        <v>8.2647835458780614E-2</v>
      </c>
      <c r="AE51" s="15">
        <f t="shared" si="22"/>
        <v>1.0894391776722417E-3</v>
      </c>
      <c r="AF51" s="15">
        <f t="shared" si="23"/>
        <v>9.1172233783037631E-4</v>
      </c>
    </row>
    <row r="52" spans="1:32" ht="15.75" x14ac:dyDescent="0.25">
      <c r="A52" s="13" t="s">
        <v>45</v>
      </c>
      <c r="B52" t="s">
        <v>46</v>
      </c>
      <c r="C52" s="1" t="s">
        <v>47</v>
      </c>
      <c r="D52" s="1" t="s">
        <v>457</v>
      </c>
      <c r="E52" s="3">
        <v>5846.32</v>
      </c>
      <c r="F52" s="3">
        <v>435.166</v>
      </c>
      <c r="G52" s="4">
        <f t="shared" si="17"/>
        <v>7.4434173976108048E-2</v>
      </c>
      <c r="H52" s="2">
        <v>9.6384800000000007E-2</v>
      </c>
      <c r="I52" s="3">
        <v>30.466999999999999</v>
      </c>
      <c r="J52" s="3">
        <v>0</v>
      </c>
      <c r="K52" s="4">
        <f t="shared" si="18"/>
        <v>0</v>
      </c>
      <c r="L52" s="2">
        <v>2.8084789999999998E-2</v>
      </c>
      <c r="M52" s="3">
        <v>0</v>
      </c>
      <c r="N52" s="3">
        <v>0</v>
      </c>
      <c r="O52" s="4">
        <v>0</v>
      </c>
      <c r="P52" s="2">
        <v>0.32334000000000002</v>
      </c>
      <c r="Q52" s="3">
        <v>34359.19</v>
      </c>
      <c r="R52" s="3">
        <v>0</v>
      </c>
      <c r="S52" s="4">
        <f t="shared" si="19"/>
        <v>0</v>
      </c>
      <c r="T52" s="2" t="s">
        <v>455</v>
      </c>
      <c r="U52" s="3">
        <v>213.94800000000001</v>
      </c>
      <c r="V52" s="3">
        <v>0</v>
      </c>
      <c r="W52" s="4">
        <f t="shared" si="20"/>
        <v>0</v>
      </c>
      <c r="X52" s="2">
        <v>2.8299610000000002E-4</v>
      </c>
      <c r="Z52" s="10">
        <f t="shared" ref="Z52:Z59" si="27">E52+I52+M52+Q52+U52</f>
        <v>40449.924999999996</v>
      </c>
      <c r="AA52" s="10">
        <f>F52+J52+N52+V52</f>
        <v>435.166</v>
      </c>
      <c r="AB52" s="5">
        <f t="shared" si="21"/>
        <v>1.075814108431598E-2</v>
      </c>
      <c r="AC52" s="14">
        <f>(H52*F52+L52*J52+P52*N52+V52*X52)/(AA52)</f>
        <v>9.6384800000000007E-2</v>
      </c>
      <c r="AD52" s="14">
        <f>((H52-$H$124)*F52+(L52-$L$124)*J52+(P52-$P$124)*N52+(X52-$X$124)*V52)/(AA52)</f>
        <v>8.0271715775682012E-2</v>
      </c>
      <c r="AE52" s="14">
        <f t="shared" si="22"/>
        <v>1.036921276783579E-3</v>
      </c>
      <c r="AF52" s="15">
        <f t="shared" si="23"/>
        <v>8.6357444339489988E-4</v>
      </c>
    </row>
    <row r="53" spans="1:32" ht="15.75" x14ac:dyDescent="0.25">
      <c r="A53" s="13" t="s">
        <v>159</v>
      </c>
      <c r="B53" t="s">
        <v>160</v>
      </c>
      <c r="C53" s="1" t="s">
        <v>30</v>
      </c>
      <c r="D53" s="1" t="s">
        <v>268</v>
      </c>
      <c r="E53" s="3">
        <v>3998395.7110000001</v>
      </c>
      <c r="F53" s="3">
        <v>242624.1</v>
      </c>
      <c r="G53" s="4">
        <f t="shared" si="17"/>
        <v>6.0680362209402136E-2</v>
      </c>
      <c r="H53" s="2">
        <v>2.3625299999999998E-2</v>
      </c>
      <c r="I53" s="3">
        <v>717084.098</v>
      </c>
      <c r="J53" s="3">
        <v>160.72</v>
      </c>
      <c r="K53" s="4">
        <f t="shared" si="18"/>
        <v>2.2412991788307653E-4</v>
      </c>
      <c r="L53" s="2">
        <v>8.3451199999999989E-2</v>
      </c>
      <c r="M53" s="3">
        <v>129243.503</v>
      </c>
      <c r="N53" s="3">
        <v>0</v>
      </c>
      <c r="O53" s="4">
        <f>N53/M53</f>
        <v>0</v>
      </c>
      <c r="P53" s="2">
        <v>0.89606100000000011</v>
      </c>
      <c r="Q53" s="3">
        <v>130969.95</v>
      </c>
      <c r="R53" s="3">
        <v>8755.9830000000002</v>
      </c>
      <c r="S53" s="4">
        <f t="shared" si="19"/>
        <v>6.6854900685233518E-2</v>
      </c>
      <c r="T53" s="2">
        <v>0.87958029509000002</v>
      </c>
      <c r="U53" s="3">
        <v>2318911.392</v>
      </c>
      <c r="V53" s="3">
        <v>151849.459</v>
      </c>
      <c r="W53" s="2">
        <f t="shared" si="20"/>
        <v>6.5483079484565318E-2</v>
      </c>
      <c r="X53" s="2">
        <v>7.1820251999999999E-3</v>
      </c>
      <c r="Z53" s="10">
        <f t="shared" si="27"/>
        <v>7294604.6540000001</v>
      </c>
      <c r="AA53" s="10">
        <f t="shared" ref="AA53:AA59" si="28">F53+J53+N53+R53+V53</f>
        <v>403390.26199999999</v>
      </c>
      <c r="AB53" s="5">
        <f t="shared" si="21"/>
        <v>5.5299811454319288E-2</v>
      </c>
      <c r="AC53" s="14">
        <f t="shared" ref="AC53:AC59" si="29">(H53*F53+L53*J53+P53*N53+T53*R53+V53*X53)/(AA53)</f>
        <v>3.6038688952489864E-2</v>
      </c>
      <c r="AD53" s="14">
        <f t="shared" ref="AD53:AD59" si="30">((H53-$H$124)*F53+(L53-$L$124)*J53+(P53-$P$124)*N53+(T53-$T$124)*R53+(X53-$X$124)*V53)/(AA53)</f>
        <v>1.3040565171803568E-2</v>
      </c>
      <c r="AE53" s="15">
        <f t="shared" si="22"/>
        <v>1.992932704133549E-3</v>
      </c>
      <c r="AF53" s="15">
        <f t="shared" si="23"/>
        <v>7.2114079525850011E-4</v>
      </c>
    </row>
    <row r="54" spans="1:32" ht="15.75" x14ac:dyDescent="0.25">
      <c r="A54" s="13" t="s">
        <v>143</v>
      </c>
      <c r="B54" t="s">
        <v>144</v>
      </c>
      <c r="C54" s="1" t="s">
        <v>37</v>
      </c>
      <c r="D54" s="1" t="s">
        <v>269</v>
      </c>
      <c r="E54" s="3">
        <v>9774.8909999999996</v>
      </c>
      <c r="F54" s="3">
        <v>1635.752</v>
      </c>
      <c r="G54" s="4">
        <f t="shared" si="17"/>
        <v>0.16734222407185922</v>
      </c>
      <c r="H54" s="2">
        <v>2.3965800000000002E-2</v>
      </c>
      <c r="I54" s="3">
        <v>41061.832999999999</v>
      </c>
      <c r="J54" s="3">
        <v>0</v>
      </c>
      <c r="K54" s="4">
        <f t="shared" si="18"/>
        <v>0</v>
      </c>
      <c r="L54" s="2">
        <v>0.17333388</v>
      </c>
      <c r="M54" s="3">
        <v>0</v>
      </c>
      <c r="N54" s="3">
        <v>0</v>
      </c>
      <c r="O54" s="4">
        <v>0</v>
      </c>
      <c r="P54" s="2">
        <v>0.42069000000000001</v>
      </c>
      <c r="Q54" s="3">
        <v>39.246000000000002</v>
      </c>
      <c r="R54" s="3">
        <v>35.701000000000001</v>
      </c>
      <c r="S54" s="4">
        <f t="shared" si="19"/>
        <v>0.90967232329409364</v>
      </c>
      <c r="T54" s="2">
        <v>0.77515465654399995</v>
      </c>
      <c r="U54" s="3">
        <v>5565.15</v>
      </c>
      <c r="V54" s="3">
        <v>191.95</v>
      </c>
      <c r="W54" s="4">
        <f t="shared" si="20"/>
        <v>3.4491433294700051E-2</v>
      </c>
      <c r="X54" s="2">
        <v>3.7516489600000001E-2</v>
      </c>
      <c r="Z54" s="10">
        <f t="shared" si="27"/>
        <v>56441.120000000003</v>
      </c>
      <c r="AA54" s="10">
        <f t="shared" si="28"/>
        <v>1863.403</v>
      </c>
      <c r="AB54" s="5">
        <f t="shared" si="21"/>
        <v>3.3014989780500457E-2</v>
      </c>
      <c r="AC54" s="14">
        <f t="shared" si="29"/>
        <v>3.9753715032978566E-2</v>
      </c>
      <c r="AD54" s="14">
        <f t="shared" si="30"/>
        <v>1.5401216150907393E-2</v>
      </c>
      <c r="AE54" s="15">
        <f t="shared" si="22"/>
        <v>1.3124684955507148E-3</v>
      </c>
      <c r="AF54" s="15">
        <f t="shared" si="23"/>
        <v>5.0847099382948617E-4</v>
      </c>
    </row>
    <row r="55" spans="1:32" ht="15.75" x14ac:dyDescent="0.25">
      <c r="A55" s="13" t="s">
        <v>179</v>
      </c>
      <c r="B55" t="s">
        <v>180</v>
      </c>
      <c r="C55" s="1" t="s">
        <v>30</v>
      </c>
      <c r="D55" s="1" t="s">
        <v>269</v>
      </c>
      <c r="E55" s="3">
        <v>131821.83300000001</v>
      </c>
      <c r="F55" s="3">
        <v>8813.9539999999997</v>
      </c>
      <c r="G55" s="4">
        <f t="shared" si="17"/>
        <v>6.6862626618156631E-2</v>
      </c>
      <c r="H55" s="2">
        <v>2.9715000000000002E-2</v>
      </c>
      <c r="I55" s="3">
        <v>1476.6780000000001</v>
      </c>
      <c r="J55" s="3">
        <v>118.834</v>
      </c>
      <c r="K55" s="4">
        <f t="shared" si="18"/>
        <v>8.0473874466877676E-2</v>
      </c>
      <c r="L55" s="2">
        <v>6.5575929999999991E-2</v>
      </c>
      <c r="M55" s="3">
        <v>0</v>
      </c>
      <c r="N55" s="3">
        <v>0</v>
      </c>
      <c r="O55" s="4">
        <v>0</v>
      </c>
      <c r="P55" s="2">
        <v>6.5081100000000003E-2</v>
      </c>
      <c r="Q55" s="3">
        <v>8360.4419999999991</v>
      </c>
      <c r="R55" s="3">
        <v>0</v>
      </c>
      <c r="S55" s="4">
        <f t="shared" si="19"/>
        <v>0</v>
      </c>
      <c r="T55" s="2">
        <v>0.56384658888270001</v>
      </c>
      <c r="U55" s="3">
        <v>676404.4</v>
      </c>
      <c r="V55" s="3">
        <v>28074.072</v>
      </c>
      <c r="W55" s="4">
        <f t="shared" si="20"/>
        <v>4.1504863067123747E-2</v>
      </c>
      <c r="X55" s="2">
        <v>1.57519549E-2</v>
      </c>
      <c r="Z55" s="10">
        <f t="shared" si="27"/>
        <v>818063.35300000012</v>
      </c>
      <c r="AA55" s="10">
        <f t="shared" si="28"/>
        <v>37006.86</v>
      </c>
      <c r="AB55" s="5">
        <f t="shared" si="21"/>
        <v>4.5237156589753746E-2</v>
      </c>
      <c r="AC55" s="14">
        <f t="shared" si="29"/>
        <v>1.9237536207583481E-2</v>
      </c>
      <c r="AD55" s="14">
        <f t="shared" si="30"/>
        <v>1.0211455790981632E-2</v>
      </c>
      <c r="AE55" s="15">
        <f t="shared" si="22"/>
        <v>8.7025143782351133E-4</v>
      </c>
      <c r="AF55" s="15">
        <f t="shared" si="23"/>
        <v>4.6193722462598382E-4</v>
      </c>
    </row>
    <row r="56" spans="1:32" ht="15.75" x14ac:dyDescent="0.25">
      <c r="A56" s="13" t="s">
        <v>192</v>
      </c>
      <c r="B56" t="s">
        <v>193</v>
      </c>
      <c r="C56" s="1" t="s">
        <v>25</v>
      </c>
      <c r="D56" s="1" t="s">
        <v>269</v>
      </c>
      <c r="E56" s="3">
        <v>12193.925999999999</v>
      </c>
      <c r="F56" s="3">
        <v>343.30099999999999</v>
      </c>
      <c r="G56" s="4">
        <f t="shared" si="17"/>
        <v>2.81534429518434E-2</v>
      </c>
      <c r="H56" s="2">
        <v>5.5583099999999996E-2</v>
      </c>
      <c r="I56" s="3">
        <v>1302.318</v>
      </c>
      <c r="J56" s="3">
        <v>52.633000000000003</v>
      </c>
      <c r="K56" s="4">
        <f t="shared" si="18"/>
        <v>4.0414860272222304E-2</v>
      </c>
      <c r="L56" s="2">
        <v>7.9583399999999999E-2</v>
      </c>
      <c r="M56" s="3">
        <v>14332.045</v>
      </c>
      <c r="N56" s="3">
        <v>0</v>
      </c>
      <c r="O56" s="4">
        <f>N56/M56</f>
        <v>0</v>
      </c>
      <c r="P56" s="2">
        <v>0.18959600000000001</v>
      </c>
      <c r="Q56" s="3">
        <v>166.107</v>
      </c>
      <c r="R56" s="3">
        <v>2.4870000000000001</v>
      </c>
      <c r="S56" s="4">
        <f t="shared" si="19"/>
        <v>1.4972276905849844E-2</v>
      </c>
      <c r="T56" s="2">
        <v>0.58015626818099997</v>
      </c>
      <c r="U56" s="3">
        <v>4825.8909999999996</v>
      </c>
      <c r="V56" s="3">
        <v>31.338999999999999</v>
      </c>
      <c r="W56" s="4">
        <f t="shared" si="20"/>
        <v>6.4939303436401695E-3</v>
      </c>
      <c r="X56" s="2">
        <v>1.8489949999999999E-4</v>
      </c>
      <c r="Z56" s="10">
        <f t="shared" si="27"/>
        <v>32820.286999999997</v>
      </c>
      <c r="AA56" s="10">
        <f t="shared" si="28"/>
        <v>429.76</v>
      </c>
      <c r="AB56" s="5">
        <f t="shared" si="21"/>
        <v>1.3094340095197828E-2</v>
      </c>
      <c r="AC56" s="14">
        <f t="shared" si="29"/>
        <v>5.751835933939093E-2</v>
      </c>
      <c r="AD56" s="14">
        <f t="shared" si="30"/>
        <v>3.5239100315479402E-2</v>
      </c>
      <c r="AE56" s="14">
        <f t="shared" si="22"/>
        <v>7.5316495890778311E-4</v>
      </c>
      <c r="AF56" s="15">
        <f t="shared" si="23"/>
        <v>4.6143276417968037E-4</v>
      </c>
    </row>
    <row r="57" spans="1:32" ht="15.75" x14ac:dyDescent="0.25">
      <c r="A57" s="13" t="s">
        <v>165</v>
      </c>
      <c r="B57" t="s">
        <v>166</v>
      </c>
      <c r="C57" s="1" t="s">
        <v>25</v>
      </c>
      <c r="D57" s="1" t="s">
        <v>268</v>
      </c>
      <c r="E57" s="3">
        <v>5532579.9179999996</v>
      </c>
      <c r="F57" s="3">
        <v>99954.695999999996</v>
      </c>
      <c r="G57" s="4">
        <f t="shared" si="17"/>
        <v>1.8066561618893546E-2</v>
      </c>
      <c r="H57" s="2">
        <v>3.7255999999999997E-2</v>
      </c>
      <c r="I57" s="3">
        <v>274937.57699999999</v>
      </c>
      <c r="J57" s="3">
        <v>11156.897000000001</v>
      </c>
      <c r="K57" s="4">
        <f t="shared" si="18"/>
        <v>4.0579745852637676E-2</v>
      </c>
      <c r="L57" s="2">
        <v>6.0834299999999994E-2</v>
      </c>
      <c r="M57" s="3">
        <v>98152.695000000007</v>
      </c>
      <c r="N57" s="3">
        <v>0</v>
      </c>
      <c r="O57" s="4">
        <f>N57/M57</f>
        <v>0</v>
      </c>
      <c r="P57" s="2">
        <v>0.326797</v>
      </c>
      <c r="Q57" s="3">
        <v>175565.53200000001</v>
      </c>
      <c r="R57" s="3">
        <v>499.44299999999998</v>
      </c>
      <c r="S57" s="4">
        <f t="shared" si="19"/>
        <v>2.8447668190359821E-3</v>
      </c>
      <c r="T57" s="2">
        <v>0.45665924548900005</v>
      </c>
      <c r="U57" s="3">
        <v>213336.14799999999</v>
      </c>
      <c r="V57" s="3">
        <v>5383.5360000000001</v>
      </c>
      <c r="W57" s="4">
        <f t="shared" si="20"/>
        <v>2.5234992055823566E-2</v>
      </c>
      <c r="X57" s="2">
        <v>5.3165547999999997E-3</v>
      </c>
      <c r="Z57" s="10">
        <f t="shared" si="27"/>
        <v>6294571.8699999992</v>
      </c>
      <c r="AA57" s="10">
        <f t="shared" si="28"/>
        <v>116994.57199999999</v>
      </c>
      <c r="AB57" s="5">
        <f t="shared" si="21"/>
        <v>1.8586581330113559E-2</v>
      </c>
      <c r="AC57" s="14">
        <f t="shared" si="29"/>
        <v>3.9825192070018729E-2</v>
      </c>
      <c r="AD57" s="14">
        <f t="shared" si="30"/>
        <v>1.8922743289728539E-2</v>
      </c>
      <c r="AE57" s="15">
        <f t="shared" si="22"/>
        <v>7.4021417139679671E-4</v>
      </c>
      <c r="AF57" s="15">
        <f t="shared" si="23"/>
        <v>3.5170910714340007E-4</v>
      </c>
    </row>
    <row r="58" spans="1:32" ht="15.75" x14ac:dyDescent="0.25">
      <c r="A58" s="13" t="s">
        <v>238</v>
      </c>
      <c r="B58" t="s">
        <v>239</v>
      </c>
      <c r="C58" s="1" t="s">
        <v>30</v>
      </c>
      <c r="D58" s="1" t="s">
        <v>268</v>
      </c>
      <c r="E58" s="3">
        <v>2168775.8229999999</v>
      </c>
      <c r="F58" s="3">
        <v>112801.99099999999</v>
      </c>
      <c r="G58" s="4">
        <f t="shared" si="17"/>
        <v>5.2011826120398431E-2</v>
      </c>
      <c r="H58" s="2">
        <v>2.7863100000000002E-2</v>
      </c>
      <c r="I58" s="3">
        <v>97753.864000000001</v>
      </c>
      <c r="J58" s="3">
        <v>77.046999999999997</v>
      </c>
      <c r="K58" s="4">
        <f t="shared" si="18"/>
        <v>7.8817344754781248E-4</v>
      </c>
      <c r="L58" s="2">
        <v>4.4695899999999997E-2</v>
      </c>
      <c r="M58" s="3">
        <v>169920.93299999999</v>
      </c>
      <c r="N58" s="3">
        <v>0</v>
      </c>
      <c r="O58" s="4">
        <f>N58/M58</f>
        <v>0</v>
      </c>
      <c r="P58" s="2">
        <v>0.33015899999999998</v>
      </c>
      <c r="Q58" s="3">
        <v>515730.734</v>
      </c>
      <c r="R58" s="3">
        <v>0.215</v>
      </c>
      <c r="S58" s="4">
        <f t="shared" si="19"/>
        <v>4.1688421074397321E-7</v>
      </c>
      <c r="T58" s="2">
        <v>0.98309491872599997</v>
      </c>
      <c r="U58" s="3">
        <v>756765.63800000004</v>
      </c>
      <c r="V58" s="3">
        <v>32999.31</v>
      </c>
      <c r="W58" s="4">
        <f t="shared" si="20"/>
        <v>4.3605719317821347E-2</v>
      </c>
      <c r="X58" s="2">
        <v>3.7327502E-3</v>
      </c>
      <c r="Z58" s="10">
        <f t="shared" si="27"/>
        <v>3708946.9920000006</v>
      </c>
      <c r="AA58" s="10">
        <f t="shared" si="28"/>
        <v>145878.56299999999</v>
      </c>
      <c r="AB58" s="5">
        <f t="shared" si="21"/>
        <v>3.9331530840061135E-2</v>
      </c>
      <c r="AC58" s="14">
        <f t="shared" si="29"/>
        <v>2.2414851912472486E-2</v>
      </c>
      <c r="AD58" s="14">
        <f t="shared" si="30"/>
        <v>8.428601020786063E-3</v>
      </c>
      <c r="AE58" s="15">
        <f t="shared" si="22"/>
        <v>8.8161043927081494E-4</v>
      </c>
      <c r="AF58" s="15">
        <f t="shared" si="23"/>
        <v>3.315097809876178E-4</v>
      </c>
    </row>
    <row r="59" spans="1:32" ht="15.75" x14ac:dyDescent="0.25">
      <c r="A59" s="13" t="s">
        <v>256</v>
      </c>
      <c r="B59" t="s">
        <v>257</v>
      </c>
      <c r="C59" s="1" t="s">
        <v>66</v>
      </c>
      <c r="D59" s="1" t="s">
        <v>269</v>
      </c>
      <c r="E59" s="3">
        <v>10482713.777000001</v>
      </c>
      <c r="F59" s="3">
        <v>1209907.42</v>
      </c>
      <c r="G59" s="4">
        <f t="shared" si="17"/>
        <v>0.11541929368086379</v>
      </c>
      <c r="H59" s="2">
        <v>2.0489399999999998E-2</v>
      </c>
      <c r="I59" s="3">
        <v>3018489.2089999998</v>
      </c>
      <c r="J59" s="3">
        <v>85689.520999999993</v>
      </c>
      <c r="K59" s="4">
        <f t="shared" si="18"/>
        <v>2.8388215119174873E-2</v>
      </c>
      <c r="L59" s="2">
        <v>3.9811300000000001E-2</v>
      </c>
      <c r="M59" s="3">
        <v>435839.01799999998</v>
      </c>
      <c r="N59" s="4">
        <v>0.34399999999999997</v>
      </c>
      <c r="O59" s="4">
        <f>N59/M59</f>
        <v>7.8928224824515366E-7</v>
      </c>
      <c r="P59" s="2">
        <v>0.47197899999999998</v>
      </c>
      <c r="Q59" s="3">
        <v>108086.666</v>
      </c>
      <c r="R59" s="3">
        <v>1442.5519999999999</v>
      </c>
      <c r="S59" s="4">
        <f t="shared" si="19"/>
        <v>1.3346253089164577E-2</v>
      </c>
      <c r="T59" s="2">
        <v>0.53653228878899994</v>
      </c>
      <c r="U59" s="3">
        <v>3494294.6140000001</v>
      </c>
      <c r="V59" s="3">
        <v>408969.152</v>
      </c>
      <c r="W59" s="4">
        <f t="shared" si="20"/>
        <v>0.1170391158093689</v>
      </c>
      <c r="X59" s="2">
        <v>7.8392736999999997E-3</v>
      </c>
      <c r="Z59" s="10">
        <f t="shared" si="27"/>
        <v>17539423.284000002</v>
      </c>
      <c r="AA59" s="10">
        <f t="shared" si="28"/>
        <v>1706008.9889999998</v>
      </c>
      <c r="AB59" s="5">
        <f t="shared" si="21"/>
        <v>9.7267108580261774E-2</v>
      </c>
      <c r="AC59" s="14">
        <f t="shared" si="29"/>
        <v>1.8863820607426678E-2</v>
      </c>
      <c r="AD59" s="14">
        <f t="shared" si="30"/>
        <v>2.9463858964775256E-3</v>
      </c>
      <c r="AE59" s="15">
        <f t="shared" si="22"/>
        <v>1.8348292872611503E-3</v>
      </c>
      <c r="AF59" s="15">
        <f t="shared" si="23"/>
        <v>2.8658643691203143E-4</v>
      </c>
    </row>
    <row r="60" spans="1:32" ht="15.75" x14ac:dyDescent="0.25">
      <c r="A60" s="13" t="s">
        <v>85</v>
      </c>
      <c r="B60" t="s">
        <v>86</v>
      </c>
      <c r="C60" s="1" t="s">
        <v>25</v>
      </c>
      <c r="D60" s="1" t="s">
        <v>268</v>
      </c>
      <c r="E60" s="3">
        <v>59273.756000000001</v>
      </c>
      <c r="F60" s="3">
        <v>430.45800000000003</v>
      </c>
      <c r="G60" s="4">
        <f t="shared" si="17"/>
        <v>7.2622021793253668E-3</v>
      </c>
      <c r="H60" s="2">
        <v>5.8089199999999994E-2</v>
      </c>
      <c r="I60" s="3">
        <v>5644.1660000000002</v>
      </c>
      <c r="J60" s="3">
        <v>1.54</v>
      </c>
      <c r="K60" s="4">
        <f t="shared" si="18"/>
        <v>2.7284810545969058E-4</v>
      </c>
      <c r="L60" s="2">
        <v>4.5057099999999996E-2</v>
      </c>
      <c r="M60" s="3">
        <v>0</v>
      </c>
      <c r="N60" s="3">
        <v>0</v>
      </c>
      <c r="O60" s="4">
        <v>0</v>
      </c>
      <c r="P60" s="2">
        <v>0.31028</v>
      </c>
      <c r="Q60" s="3">
        <v>15893.924999999999</v>
      </c>
      <c r="R60" s="3">
        <v>0</v>
      </c>
      <c r="S60" s="4">
        <f t="shared" si="19"/>
        <v>0</v>
      </c>
      <c r="T60" s="2">
        <v>0.44998323321299993</v>
      </c>
      <c r="U60" s="3">
        <v>23134.838</v>
      </c>
      <c r="V60" s="3">
        <v>8.9049999999999994</v>
      </c>
      <c r="W60" s="4">
        <f t="shared" si="20"/>
        <v>3.8491732684706929E-4</v>
      </c>
      <c r="X60" s="2" t="e">
        <v>#N/A</v>
      </c>
      <c r="Z60" s="10">
        <f>E60+I60+M60+Q60</f>
        <v>80811.846999999994</v>
      </c>
      <c r="AA60" s="10">
        <f>F60+J60+N60+R60</f>
        <v>431.99800000000005</v>
      </c>
      <c r="AB60" s="5">
        <f t="shared" si="21"/>
        <v>5.345726103748131E-3</v>
      </c>
      <c r="AC60" s="14">
        <f>(H60*F60+L60*J60+P60*N60+T60*R60)/(AA60)</f>
        <v>5.8042742761772043E-2</v>
      </c>
      <c r="AD60" s="15">
        <f>((H60-H$124)*F60+(L60-L$124)*J60+(P60-P$124)*N60+(T60-$T$124)*R60)/(AA60)</f>
        <v>4.1811076052857499E-2</v>
      </c>
      <c r="AE60" s="14">
        <f t="shared" si="22"/>
        <v>3.1028060511474267E-4</v>
      </c>
      <c r="AF60" s="15">
        <f t="shared" si="23"/>
        <v>2.235105606815587E-4</v>
      </c>
    </row>
    <row r="61" spans="1:32" ht="15.75" x14ac:dyDescent="0.25">
      <c r="A61" s="13" t="s">
        <v>64</v>
      </c>
      <c r="B61" t="s">
        <v>65</v>
      </c>
      <c r="C61" s="1" t="s">
        <v>66</v>
      </c>
      <c r="D61" s="1" t="s">
        <v>269</v>
      </c>
      <c r="E61" s="3">
        <v>6585554.6849999996</v>
      </c>
      <c r="F61" s="3">
        <v>100015.162</v>
      </c>
      <c r="G61" s="4">
        <f t="shared" si="17"/>
        <v>1.5187052083525445E-2</v>
      </c>
      <c r="H61" s="2">
        <v>3.8360400000000003E-2</v>
      </c>
      <c r="I61" s="3">
        <v>992238.40500000003</v>
      </c>
      <c r="J61" s="3">
        <v>5146.8639999999996</v>
      </c>
      <c r="K61" s="4">
        <f t="shared" si="18"/>
        <v>5.1871243584851959E-3</v>
      </c>
      <c r="L61" s="2">
        <v>5.5217700000000002E-2</v>
      </c>
      <c r="M61" s="3">
        <v>1977038.75</v>
      </c>
      <c r="N61" s="3">
        <v>0</v>
      </c>
      <c r="O61" s="4">
        <f>N61/M61</f>
        <v>0</v>
      </c>
      <c r="P61" s="2">
        <v>0.17584</v>
      </c>
      <c r="Q61" s="3">
        <v>539962.76</v>
      </c>
      <c r="R61" s="3">
        <v>39.689</v>
      </c>
      <c r="S61" s="4">
        <f t="shared" si="19"/>
        <v>7.3503217147789974E-5</v>
      </c>
      <c r="T61" s="2">
        <v>0.57366519569899999</v>
      </c>
      <c r="U61" s="3">
        <v>6231429.6390000004</v>
      </c>
      <c r="V61" s="3">
        <v>319459.72899999999</v>
      </c>
      <c r="W61" s="4">
        <f t="shared" si="20"/>
        <v>5.1265880786108955E-2</v>
      </c>
      <c r="X61" s="2">
        <v>1.0572286E-2</v>
      </c>
      <c r="Z61" s="10">
        <f t="shared" ref="Z61:Z70" si="31">E61+I61+M61+Q61+U61</f>
        <v>16326224.239</v>
      </c>
      <c r="AA61" s="10">
        <f t="shared" ref="AA61:AA70" si="32">F61+J61+N61+R61+V61</f>
        <v>424661.44400000002</v>
      </c>
      <c r="AB61" s="5">
        <f t="shared" si="21"/>
        <v>2.6011001550840577E-2</v>
      </c>
      <c r="AC61" s="14">
        <f t="shared" ref="AC61:AC70" si="33">(H61*F61+L61*J61+P61*N61+T61*R61+V61*X61)/(AA61)</f>
        <v>1.7710596375921973E-2</v>
      </c>
      <c r="AD61" s="14">
        <f t="shared" ref="AD61:AD70" si="34">((H61-$H$124)*F61+(L61-$L$124)*J61+(P61-$P$124)*N61+(T61-$T$124)*R61+(X61-$X$124)*V61)/(AA61)</f>
        <v>8.2830063469949769E-3</v>
      </c>
      <c r="AE61" s="15">
        <f t="shared" si="22"/>
        <v>4.6067034980041795E-4</v>
      </c>
      <c r="AF61" s="15">
        <f t="shared" si="23"/>
        <v>2.1544929093730869E-4</v>
      </c>
    </row>
    <row r="62" spans="1:32" ht="15.75" x14ac:dyDescent="0.25">
      <c r="A62" s="13" t="s">
        <v>141</v>
      </c>
      <c r="B62" t="s">
        <v>142</v>
      </c>
      <c r="C62" s="1" t="s">
        <v>30</v>
      </c>
      <c r="D62" s="1" t="s">
        <v>269</v>
      </c>
      <c r="E62" s="3">
        <v>26376157.888</v>
      </c>
      <c r="F62" s="3">
        <v>2812396.5019999999</v>
      </c>
      <c r="G62" s="4">
        <f t="shared" si="17"/>
        <v>0.10662646599031458</v>
      </c>
      <c r="H62" s="2">
        <v>1.8158000000000001E-2</v>
      </c>
      <c r="I62" s="3">
        <v>432226.54599999997</v>
      </c>
      <c r="J62" s="3">
        <v>36.049999999999997</v>
      </c>
      <c r="K62" s="4">
        <f t="shared" si="18"/>
        <v>8.3405335312283207E-5</v>
      </c>
      <c r="L62" s="2">
        <v>4.6577199999999999E-2</v>
      </c>
      <c r="M62" s="3">
        <v>0</v>
      </c>
      <c r="N62" s="3">
        <v>0</v>
      </c>
      <c r="O62" s="4">
        <v>0</v>
      </c>
      <c r="P62" s="2">
        <v>0.40199100000000004</v>
      </c>
      <c r="Q62" s="3">
        <v>335062.28700000001</v>
      </c>
      <c r="R62" s="3">
        <v>2.3079999999999998</v>
      </c>
      <c r="S62" s="4">
        <f t="shared" si="19"/>
        <v>6.8882714932343304E-6</v>
      </c>
      <c r="T62" s="2">
        <v>0.491170156001</v>
      </c>
      <c r="U62" s="3">
        <v>2958292.6609999998</v>
      </c>
      <c r="V62" s="3">
        <v>213705.98300000001</v>
      </c>
      <c r="W62" s="4">
        <f t="shared" si="20"/>
        <v>7.2239635319840317E-2</v>
      </c>
      <c r="X62" s="2">
        <v>4.0404654999999998E-3</v>
      </c>
      <c r="Z62" s="10">
        <f t="shared" si="31"/>
        <v>30101739.381999999</v>
      </c>
      <c r="AA62" s="10">
        <f t="shared" si="32"/>
        <v>3026140.8429999999</v>
      </c>
      <c r="AB62" s="5">
        <f t="shared" si="21"/>
        <v>0.10053043130157281</v>
      </c>
      <c r="AC62" s="14">
        <f t="shared" si="33"/>
        <v>1.7161719416888072E-2</v>
      </c>
      <c r="AD62" s="14">
        <f t="shared" si="34"/>
        <v>1.7175468737797017E-3</v>
      </c>
      <c r="AE62" s="15">
        <f t="shared" si="22"/>
        <v>1.7252750548563344E-3</v>
      </c>
      <c r="AF62" s="15">
        <f t="shared" si="23"/>
        <v>1.7266572800174145E-4</v>
      </c>
    </row>
    <row r="63" spans="1:32" ht="15.75" x14ac:dyDescent="0.25">
      <c r="A63" s="13" t="s">
        <v>216</v>
      </c>
      <c r="B63" t="s">
        <v>217</v>
      </c>
      <c r="C63" s="1" t="s">
        <v>30</v>
      </c>
      <c r="D63" s="1" t="s">
        <v>269</v>
      </c>
      <c r="E63" s="3">
        <v>1232710.5889999999</v>
      </c>
      <c r="F63" s="3">
        <v>12973.485000000001</v>
      </c>
      <c r="G63" s="4">
        <f t="shared" si="17"/>
        <v>1.0524355932177364E-2</v>
      </c>
      <c r="H63" s="2">
        <v>3.1611299999999995E-2</v>
      </c>
      <c r="I63" s="3">
        <v>77273.744000000006</v>
      </c>
      <c r="J63" s="3">
        <v>75.835999999999999</v>
      </c>
      <c r="K63" s="4">
        <f t="shared" si="18"/>
        <v>9.813941459857309E-4</v>
      </c>
      <c r="L63" s="2">
        <v>4.2389999999999997E-2</v>
      </c>
      <c r="M63" s="3">
        <v>0</v>
      </c>
      <c r="N63" s="3">
        <v>0</v>
      </c>
      <c r="O63" s="4">
        <v>0</v>
      </c>
      <c r="P63" s="2">
        <v>0.23671300000000001</v>
      </c>
      <c r="Q63" s="3">
        <v>7135.7389999999996</v>
      </c>
      <c r="R63" s="3">
        <v>1.129</v>
      </c>
      <c r="S63" s="4">
        <f t="shared" si="19"/>
        <v>1.582176702370981E-4</v>
      </c>
      <c r="T63" s="2">
        <v>0.146212875843</v>
      </c>
      <c r="U63" s="3">
        <v>199153.85500000001</v>
      </c>
      <c r="V63" s="3">
        <v>2756.0309999999999</v>
      </c>
      <c r="W63" s="4">
        <f t="shared" si="20"/>
        <v>1.3838702745673689E-2</v>
      </c>
      <c r="X63" s="2">
        <v>5.2146189000000006E-3</v>
      </c>
      <c r="Z63" s="10">
        <f t="shared" si="31"/>
        <v>1516273.9269999999</v>
      </c>
      <c r="AA63" s="10">
        <f t="shared" si="32"/>
        <v>15806.481</v>
      </c>
      <c r="AB63" s="5">
        <f t="shared" si="21"/>
        <v>1.0424555034903004E-2</v>
      </c>
      <c r="AC63" s="14">
        <f t="shared" si="33"/>
        <v>2.7068652415354982E-2</v>
      </c>
      <c r="AD63" s="14">
        <f t="shared" si="34"/>
        <v>1.241504159878652E-2</v>
      </c>
      <c r="AE63" s="15">
        <f t="shared" si="22"/>
        <v>2.8217865682452815E-4</v>
      </c>
      <c r="AF63" s="15">
        <f t="shared" si="23"/>
        <v>1.2942128440716026E-4</v>
      </c>
    </row>
    <row r="64" spans="1:32" ht="15.75" x14ac:dyDescent="0.25">
      <c r="A64" s="13" t="s">
        <v>87</v>
      </c>
      <c r="B64" t="s">
        <v>88</v>
      </c>
      <c r="C64" s="1" t="s">
        <v>25</v>
      </c>
      <c r="D64" s="1" t="s">
        <v>268</v>
      </c>
      <c r="E64" s="3">
        <v>74348.631999999998</v>
      </c>
      <c r="F64" s="3">
        <v>450.93</v>
      </c>
      <c r="G64" s="4">
        <f t="shared" si="17"/>
        <v>6.0650746068871856E-3</v>
      </c>
      <c r="H64" s="2">
        <v>6.5837800000000002E-2</v>
      </c>
      <c r="I64" s="3">
        <v>2581.7730000000001</v>
      </c>
      <c r="J64" s="3">
        <v>5.7110000000000003</v>
      </c>
      <c r="K64" s="4">
        <f t="shared" si="18"/>
        <v>2.2120457530541995E-3</v>
      </c>
      <c r="L64" s="2">
        <v>4.1887350000000004E-2</v>
      </c>
      <c r="M64" s="3">
        <v>54944.137999999999</v>
      </c>
      <c r="N64" s="3">
        <v>0</v>
      </c>
      <c r="O64" s="4">
        <f>N64/M64</f>
        <v>0</v>
      </c>
      <c r="P64" s="2">
        <v>0.44076700000000002</v>
      </c>
      <c r="Q64" s="3">
        <v>6396.0839999999998</v>
      </c>
      <c r="R64" s="3">
        <v>0.435</v>
      </c>
      <c r="S64" s="4">
        <f t="shared" si="19"/>
        <v>6.8010363841375439E-5</v>
      </c>
      <c r="T64" s="2">
        <v>0.26836532950800002</v>
      </c>
      <c r="U64" s="3">
        <v>40905.055</v>
      </c>
      <c r="V64" s="3">
        <v>37.283000000000001</v>
      </c>
      <c r="W64" s="4">
        <f t="shared" si="20"/>
        <v>9.1145214203965748E-4</v>
      </c>
      <c r="X64" s="2">
        <v>6.8854614999999996E-3</v>
      </c>
      <c r="Z64" s="10">
        <f t="shared" si="31"/>
        <v>179175.682</v>
      </c>
      <c r="AA64" s="10">
        <f t="shared" si="32"/>
        <v>494.35900000000004</v>
      </c>
      <c r="AB64" s="5">
        <f t="shared" si="21"/>
        <v>2.7590741917756451E-3</v>
      </c>
      <c r="AC64" s="14">
        <f t="shared" si="33"/>
        <v>6.1293326083454489E-2</v>
      </c>
      <c r="AD64" s="14">
        <f t="shared" si="34"/>
        <v>4.5087842094357442E-2</v>
      </c>
      <c r="AE64" s="14">
        <f t="shared" si="22"/>
        <v>1.6911283412494825E-4</v>
      </c>
      <c r="AF64" s="15">
        <f t="shared" si="23"/>
        <v>1.2440070148539716E-4</v>
      </c>
    </row>
    <row r="65" spans="1:34" ht="15.75" x14ac:dyDescent="0.25">
      <c r="A65" s="13" t="s">
        <v>198</v>
      </c>
      <c r="B65" t="s">
        <v>199</v>
      </c>
      <c r="C65" s="1" t="s">
        <v>30</v>
      </c>
      <c r="D65" s="1" t="s">
        <v>456</v>
      </c>
      <c r="E65" s="3">
        <v>153409.709</v>
      </c>
      <c r="F65" s="3">
        <v>1905.9680000000001</v>
      </c>
      <c r="G65" s="4">
        <f t="shared" si="17"/>
        <v>1.2424037646795876E-2</v>
      </c>
      <c r="H65" s="2">
        <v>3.0513400000000003E-2</v>
      </c>
      <c r="I65" s="3">
        <v>22071.37</v>
      </c>
      <c r="J65" s="3">
        <v>0</v>
      </c>
      <c r="K65" s="4">
        <f t="shared" si="18"/>
        <v>0</v>
      </c>
      <c r="L65" s="2">
        <v>3.4346000000000002E-2</v>
      </c>
      <c r="M65" s="3">
        <v>0</v>
      </c>
      <c r="N65" s="3">
        <v>0</v>
      </c>
      <c r="O65" s="4">
        <v>0</v>
      </c>
      <c r="P65" s="2">
        <v>0.46192900000000003</v>
      </c>
      <c r="Q65" s="3">
        <v>4.8079999999999998</v>
      </c>
      <c r="R65" s="3">
        <v>2.274</v>
      </c>
      <c r="S65" s="4">
        <f t="shared" si="19"/>
        <v>0.47296173044925127</v>
      </c>
      <c r="T65" s="2">
        <v>0.73265786170500002</v>
      </c>
      <c r="U65" s="3">
        <v>10814.474</v>
      </c>
      <c r="V65" s="3">
        <v>1003.225</v>
      </c>
      <c r="W65" s="4">
        <f t="shared" si="20"/>
        <v>9.2766878906916789E-2</v>
      </c>
      <c r="X65" s="2">
        <v>9.663998E-4</v>
      </c>
      <c r="Z65" s="10">
        <f t="shared" si="31"/>
        <v>186300.36099999998</v>
      </c>
      <c r="AA65" s="10">
        <f t="shared" si="32"/>
        <v>2911.4670000000001</v>
      </c>
      <c r="AB65" s="5">
        <f t="shared" si="21"/>
        <v>1.5627811907460556E-2</v>
      </c>
      <c r="AC65" s="14">
        <f t="shared" si="33"/>
        <v>2.0880588510215698E-2</v>
      </c>
      <c r="AD65" s="14">
        <f t="shared" si="34"/>
        <v>7.6593440475277016E-3</v>
      </c>
      <c r="AE65" s="15">
        <f t="shared" si="22"/>
        <v>3.2631790975473299E-4</v>
      </c>
      <c r="AF65" s="15">
        <f t="shared" si="23"/>
        <v>1.1969878810929055E-4</v>
      </c>
    </row>
    <row r="66" spans="1:34" ht="15.75" x14ac:dyDescent="0.25">
      <c r="A66" s="13" t="s">
        <v>183</v>
      </c>
      <c r="B66" t="s">
        <v>184</v>
      </c>
      <c r="C66" s="1" t="s">
        <v>47</v>
      </c>
      <c r="D66" s="1" t="s">
        <v>456</v>
      </c>
      <c r="E66" s="3">
        <v>13314.753000000001</v>
      </c>
      <c r="F66" s="3">
        <v>131.59299999999999</v>
      </c>
      <c r="G66" s="4">
        <f t="shared" si="17"/>
        <v>9.8832475525456598E-3</v>
      </c>
      <c r="H66" s="2">
        <v>0.41249000000000002</v>
      </c>
      <c r="I66" s="3">
        <v>220526.58300000001</v>
      </c>
      <c r="J66" s="3">
        <v>0</v>
      </c>
      <c r="K66" s="4">
        <f t="shared" si="18"/>
        <v>0</v>
      </c>
      <c r="L66" s="2">
        <v>0.13139480000000001</v>
      </c>
      <c r="M66" s="3">
        <v>91681.23</v>
      </c>
      <c r="N66" s="3">
        <v>0</v>
      </c>
      <c r="O66" s="4">
        <f>N66/M66</f>
        <v>0</v>
      </c>
      <c r="P66" s="2">
        <v>0.57177300000000009</v>
      </c>
      <c r="Q66" s="3">
        <v>53590.5</v>
      </c>
      <c r="R66" s="3">
        <v>0.22600000000000001</v>
      </c>
      <c r="S66" s="4">
        <f t="shared" si="19"/>
        <v>4.2171653558000021E-6</v>
      </c>
      <c r="T66" s="2">
        <v>1.0204866394400001</v>
      </c>
      <c r="U66" s="3">
        <v>116918.92200000001</v>
      </c>
      <c r="V66" s="3">
        <v>101.42700000000001</v>
      </c>
      <c r="W66" s="4">
        <f t="shared" si="20"/>
        <v>8.6749859017687489E-4</v>
      </c>
      <c r="X66" s="2">
        <v>8.0940224000000012E-3</v>
      </c>
      <c r="Z66" s="10">
        <f t="shared" si="31"/>
        <v>496031.98800000001</v>
      </c>
      <c r="AA66" s="10">
        <f t="shared" si="32"/>
        <v>233.24599999999998</v>
      </c>
      <c r="AB66" s="5">
        <f t="shared" si="21"/>
        <v>4.7022370662111408E-4</v>
      </c>
      <c r="AC66" s="14">
        <f t="shared" si="33"/>
        <v>0.23722755785941987</v>
      </c>
      <c r="AD66" s="14">
        <f t="shared" si="34"/>
        <v>0.2247719717573719</v>
      </c>
      <c r="AE66" s="14">
        <f t="shared" si="22"/>
        <v>1.1155002156933122E-4</v>
      </c>
      <c r="AF66" s="15">
        <f t="shared" si="23"/>
        <v>1.0569310970428779E-4</v>
      </c>
    </row>
    <row r="67" spans="1:34" ht="15.75" x14ac:dyDescent="0.25">
      <c r="A67" s="13" t="s">
        <v>73</v>
      </c>
      <c r="B67" t="s">
        <v>74</v>
      </c>
      <c r="C67" s="1" t="s">
        <v>25</v>
      </c>
      <c r="D67" s="1" t="s">
        <v>268</v>
      </c>
      <c r="E67" s="3">
        <v>164910.337</v>
      </c>
      <c r="F67" s="3">
        <v>2669.5729999999999</v>
      </c>
      <c r="G67" s="4">
        <f t="shared" ref="G67:G98" si="35">F67/E67</f>
        <v>1.6188027073160367E-2</v>
      </c>
      <c r="H67" s="2">
        <v>2.2915999999999999E-2</v>
      </c>
      <c r="I67" s="3">
        <v>50094.767999999996</v>
      </c>
      <c r="J67" s="3">
        <v>2.6560000000000001</v>
      </c>
      <c r="K67" s="4">
        <f t="shared" ref="K67:K72" si="36">J67/I67</f>
        <v>5.3019508943528802E-5</v>
      </c>
      <c r="L67" s="2">
        <v>2.1174779999999997E-2</v>
      </c>
      <c r="M67" s="3">
        <v>6626.357</v>
      </c>
      <c r="N67" s="3">
        <v>0</v>
      </c>
      <c r="O67" s="4">
        <f>N67/M67</f>
        <v>0</v>
      </c>
      <c r="P67" s="2">
        <v>4.3154399999999996E-2</v>
      </c>
      <c r="Q67" s="3">
        <v>39657.201999999997</v>
      </c>
      <c r="R67" s="3">
        <v>0</v>
      </c>
      <c r="S67" s="4">
        <f t="shared" ref="S67:S72" si="37">R67/Q67</f>
        <v>0</v>
      </c>
      <c r="T67" s="2">
        <v>0.94904607758100012</v>
      </c>
      <c r="U67" s="3">
        <v>21367.853999999999</v>
      </c>
      <c r="V67" s="3">
        <v>0.54</v>
      </c>
      <c r="W67" s="4">
        <f t="shared" ref="W67:W98" si="38">V67/U67</f>
        <v>2.5271606591845864E-5</v>
      </c>
      <c r="X67" s="2">
        <v>3.1347249000000001E-3</v>
      </c>
      <c r="Z67" s="10">
        <f t="shared" si="31"/>
        <v>282656.51799999998</v>
      </c>
      <c r="AA67" s="10">
        <f t="shared" si="32"/>
        <v>2672.7689999999998</v>
      </c>
      <c r="AB67" s="5">
        <f t="shared" ref="AB67:AB98" si="39">AA67/Z67</f>
        <v>9.4558902052278154E-3</v>
      </c>
      <c r="AC67" s="14">
        <f t="shared" si="33"/>
        <v>2.2910273141871218E-2</v>
      </c>
      <c r="AD67" s="14">
        <f t="shared" si="34"/>
        <v>6.7660489589786788E-3</v>
      </c>
      <c r="AE67" s="15">
        <f t="shared" ref="AE67:AE98" si="40">AC67*AB67</f>
        <v>2.1663702740131393E-4</v>
      </c>
      <c r="AF67" s="15">
        <f t="shared" ref="AF67:AF98" si="41">AD67*AB67</f>
        <v>6.3979016079298339E-5</v>
      </c>
    </row>
    <row r="68" spans="1:34" ht="15.75" x14ac:dyDescent="0.25">
      <c r="A68" s="13" t="s">
        <v>181</v>
      </c>
      <c r="B68" t="s">
        <v>182</v>
      </c>
      <c r="C68" s="1" t="s">
        <v>25</v>
      </c>
      <c r="D68" s="1" t="s">
        <v>456</v>
      </c>
      <c r="E68" s="3">
        <v>7106.6930000000002</v>
      </c>
      <c r="F68" s="3">
        <v>41.439</v>
      </c>
      <c r="G68" s="4">
        <f t="shared" si="35"/>
        <v>5.8309821459854817E-3</v>
      </c>
      <c r="H68" s="2">
        <v>2.9463899999999998E-2</v>
      </c>
      <c r="I68" s="3">
        <v>60.006</v>
      </c>
      <c r="J68" s="3">
        <v>0</v>
      </c>
      <c r="K68" s="4">
        <f t="shared" si="36"/>
        <v>0</v>
      </c>
      <c r="L68" s="2">
        <v>5.9468399999999998E-2</v>
      </c>
      <c r="M68" s="3">
        <v>0</v>
      </c>
      <c r="N68" s="3">
        <v>0</v>
      </c>
      <c r="O68" s="4">
        <v>0</v>
      </c>
      <c r="P68" s="2">
        <v>0.117978</v>
      </c>
      <c r="Q68" s="3">
        <v>770.55899999999997</v>
      </c>
      <c r="R68" s="3">
        <v>0.81599999999999995</v>
      </c>
      <c r="S68" s="4">
        <f t="shared" si="37"/>
        <v>1.0589714739559202E-3</v>
      </c>
      <c r="T68" s="2">
        <v>0.27167995572000003</v>
      </c>
      <c r="U68" s="3">
        <v>52.808</v>
      </c>
      <c r="V68" s="3">
        <v>0</v>
      </c>
      <c r="W68" s="4">
        <f t="shared" si="38"/>
        <v>0</v>
      </c>
      <c r="X68" s="2">
        <v>8.3290599999999998E-5</v>
      </c>
      <c r="Z68" s="10">
        <f t="shared" si="31"/>
        <v>7990.0660000000007</v>
      </c>
      <c r="AA68" s="10">
        <f t="shared" si="32"/>
        <v>42.255000000000003</v>
      </c>
      <c r="AB68" s="5">
        <f t="shared" si="39"/>
        <v>5.2884419227575844E-3</v>
      </c>
      <c r="AC68" s="14">
        <f t="shared" si="33"/>
        <v>3.4141412755118207E-2</v>
      </c>
      <c r="AD68" s="14">
        <f t="shared" si="34"/>
        <v>8.7388287803597843E-3</v>
      </c>
      <c r="AE68" s="14">
        <f t="shared" si="40"/>
        <v>1.8055487851633765E-4</v>
      </c>
      <c r="AF68" s="15">
        <f t="shared" si="41"/>
        <v>4.6214788477855213E-5</v>
      </c>
    </row>
    <row r="69" spans="1:34" ht="15.75" x14ac:dyDescent="0.25">
      <c r="A69" s="13" t="s">
        <v>28</v>
      </c>
      <c r="B69" t="s">
        <v>29</v>
      </c>
      <c r="C69" s="1" t="s">
        <v>30</v>
      </c>
      <c r="D69" s="1" t="s">
        <v>269</v>
      </c>
      <c r="E69" s="3">
        <v>988483.88300000003</v>
      </c>
      <c r="F69" s="3">
        <v>54032.733999999997</v>
      </c>
      <c r="G69" s="4">
        <f t="shared" si="35"/>
        <v>5.4662230643572361E-2</v>
      </c>
      <c r="H69" s="2">
        <v>1.6673500000000001E-2</v>
      </c>
      <c r="I69" s="3">
        <v>258120.54399999999</v>
      </c>
      <c r="J69" s="3">
        <v>795.14300000000003</v>
      </c>
      <c r="K69" s="4">
        <f t="shared" si="36"/>
        <v>3.080510321565106E-3</v>
      </c>
      <c r="L69" s="2">
        <v>5.4737900000000006E-2</v>
      </c>
      <c r="M69" s="3">
        <v>0.60299999999999998</v>
      </c>
      <c r="N69" s="3">
        <v>0</v>
      </c>
      <c r="O69" s="4">
        <f>N69/M69</f>
        <v>0</v>
      </c>
      <c r="P69" s="2">
        <v>0.441052</v>
      </c>
      <c r="Q69" s="3">
        <v>548.67999999999995</v>
      </c>
      <c r="R69" s="3">
        <v>15.336</v>
      </c>
      <c r="S69" s="4">
        <f t="shared" si="37"/>
        <v>2.7950718087045277E-2</v>
      </c>
      <c r="T69" s="2">
        <v>0.45234289765800001</v>
      </c>
      <c r="U69" s="3">
        <v>3014088.352</v>
      </c>
      <c r="V69" s="3">
        <v>4894.826</v>
      </c>
      <c r="W69" s="4">
        <f t="shared" si="38"/>
        <v>1.6239822554478323E-3</v>
      </c>
      <c r="X69" s="2">
        <v>3.5329836599999997E-2</v>
      </c>
      <c r="Z69" s="10">
        <f t="shared" si="31"/>
        <v>4261242.0619999999</v>
      </c>
      <c r="AA69" s="10">
        <f t="shared" si="32"/>
        <v>59738.038999999997</v>
      </c>
      <c r="AB69" s="5">
        <f t="shared" si="39"/>
        <v>1.4018926437603534E-2</v>
      </c>
      <c r="AC69" s="14">
        <f t="shared" si="33"/>
        <v>1.8820667712453946E-2</v>
      </c>
      <c r="AD69" s="14">
        <f t="shared" si="34"/>
        <v>2.9183262162902741E-3</v>
      </c>
      <c r="AE69" s="15">
        <f t="shared" si="40"/>
        <v>2.6384555616747185E-4</v>
      </c>
      <c r="AF69" s="15">
        <f t="shared" si="41"/>
        <v>4.0911800547103212E-5</v>
      </c>
    </row>
    <row r="70" spans="1:34" ht="15.75" x14ac:dyDescent="0.25">
      <c r="A70" s="13" t="s">
        <v>58</v>
      </c>
      <c r="B70" t="s">
        <v>59</v>
      </c>
      <c r="C70" s="1" t="s">
        <v>47</v>
      </c>
      <c r="D70" s="1" t="s">
        <v>457</v>
      </c>
      <c r="E70" s="3">
        <v>15316.977999999999</v>
      </c>
      <c r="F70" s="3">
        <v>31.402999999999999</v>
      </c>
      <c r="G70" s="4">
        <f t="shared" si="35"/>
        <v>2.0502085985890949E-3</v>
      </c>
      <c r="H70" s="2">
        <v>3.9852600000000002E-2</v>
      </c>
      <c r="I70" s="3">
        <v>273.43900000000002</v>
      </c>
      <c r="J70" s="3">
        <v>0</v>
      </c>
      <c r="K70" s="4">
        <f t="shared" si="36"/>
        <v>0</v>
      </c>
      <c r="L70" s="2">
        <v>5.0222999999999997E-2</v>
      </c>
      <c r="M70" s="3">
        <v>0</v>
      </c>
      <c r="N70" s="3">
        <v>0</v>
      </c>
      <c r="O70" s="4">
        <v>0</v>
      </c>
      <c r="P70" s="2">
        <v>0.26224999999999998</v>
      </c>
      <c r="Q70" s="3">
        <v>6659.72</v>
      </c>
      <c r="R70" s="3">
        <v>0</v>
      </c>
      <c r="S70" s="4">
        <f t="shared" si="37"/>
        <v>0</v>
      </c>
      <c r="T70" s="2">
        <v>0.349982923266</v>
      </c>
      <c r="U70" s="3">
        <v>49.57</v>
      </c>
      <c r="V70" s="3">
        <v>0</v>
      </c>
      <c r="W70" s="4">
        <f t="shared" si="38"/>
        <v>0</v>
      </c>
      <c r="X70" s="2">
        <v>6.1294300000000007E-5</v>
      </c>
      <c r="Z70" s="10">
        <f t="shared" si="31"/>
        <v>22299.706999999999</v>
      </c>
      <c r="AA70" s="10">
        <f t="shared" si="32"/>
        <v>31.402999999999999</v>
      </c>
      <c r="AB70" s="5">
        <f t="shared" si="39"/>
        <v>1.4082247807112444E-3</v>
      </c>
      <c r="AC70" s="14">
        <f t="shared" si="33"/>
        <v>3.9852600000000002E-2</v>
      </c>
      <c r="AD70" s="14">
        <f t="shared" si="34"/>
        <v>2.3739515775682E-2</v>
      </c>
      <c r="AE70" s="14">
        <f t="shared" si="40"/>
        <v>5.6121418895772941E-5</v>
      </c>
      <c r="AF70" s="15">
        <f t="shared" si="41"/>
        <v>3.343057439740091E-5</v>
      </c>
    </row>
    <row r="71" spans="1:34" ht="15.75" x14ac:dyDescent="0.25">
      <c r="A71" s="13" t="s">
        <v>155</v>
      </c>
      <c r="B71" t="s">
        <v>156</v>
      </c>
      <c r="C71" s="1" t="s">
        <v>47</v>
      </c>
      <c r="D71" s="1" t="s">
        <v>457</v>
      </c>
      <c r="E71" s="3">
        <v>218.77099999999999</v>
      </c>
      <c r="F71" s="3">
        <v>13.494999999999999</v>
      </c>
      <c r="G71" s="4">
        <f t="shared" si="35"/>
        <v>6.1685506762779348E-2</v>
      </c>
      <c r="H71" s="2">
        <v>4.9768600000000003E-2</v>
      </c>
      <c r="I71" s="3">
        <v>13717.589</v>
      </c>
      <c r="J71" s="3">
        <v>0</v>
      </c>
      <c r="K71" s="4">
        <f t="shared" si="36"/>
        <v>0</v>
      </c>
      <c r="L71" s="2">
        <v>2.6862299999999999E-2</v>
      </c>
      <c r="M71" s="3">
        <v>0</v>
      </c>
      <c r="N71" s="3">
        <v>0</v>
      </c>
      <c r="O71" s="4">
        <v>0</v>
      </c>
      <c r="P71" s="2">
        <v>0.26599899999999999</v>
      </c>
      <c r="Q71" s="3">
        <v>3.1909999999999998</v>
      </c>
      <c r="R71" s="3">
        <v>0</v>
      </c>
      <c r="S71" s="4">
        <f t="shared" si="37"/>
        <v>0</v>
      </c>
      <c r="T71" s="2" t="s">
        <v>455</v>
      </c>
      <c r="U71" s="3">
        <v>8.5999999999999993E-2</v>
      </c>
      <c r="V71" s="3">
        <v>0</v>
      </c>
      <c r="W71" s="4">
        <f t="shared" si="38"/>
        <v>0</v>
      </c>
      <c r="X71" s="2" t="e">
        <v>#N/A</v>
      </c>
      <c r="Z71" s="10">
        <f>E71+I71+M71</f>
        <v>13936.36</v>
      </c>
      <c r="AA71" s="10">
        <f>F71+J71+N71</f>
        <v>13.494999999999999</v>
      </c>
      <c r="AB71" s="5">
        <f t="shared" si="39"/>
        <v>9.6833032441756659E-4</v>
      </c>
      <c r="AC71" s="14">
        <f>(H71*F71+L71*J71+P71*N71)/(AA71)</f>
        <v>4.9768600000000003E-2</v>
      </c>
      <c r="AD71" s="14">
        <f>((H71-H$124)*F71+(L71-L$124)*J71+(P71-P$124)*N71)/(AA71)</f>
        <v>3.3655515775682002E-2</v>
      </c>
      <c r="AE71" s="14">
        <f t="shared" si="40"/>
        <v>4.8192444583808104E-5</v>
      </c>
      <c r="AF71" s="15">
        <f t="shared" si="41"/>
        <v>3.2589656509506686E-5</v>
      </c>
    </row>
    <row r="72" spans="1:34" ht="15.75" x14ac:dyDescent="0.25">
      <c r="A72" s="13" t="s">
        <v>48</v>
      </c>
      <c r="B72" t="s">
        <v>49</v>
      </c>
      <c r="C72" s="1" t="s">
        <v>25</v>
      </c>
      <c r="D72" s="1" t="s">
        <v>456</v>
      </c>
      <c r="E72" s="3">
        <v>2088.1120000000001</v>
      </c>
      <c r="F72" s="3">
        <v>35.094000000000001</v>
      </c>
      <c r="G72" s="4">
        <f t="shared" si="35"/>
        <v>1.6806569762541471E-2</v>
      </c>
      <c r="H72" s="2">
        <v>0.10951999999999999</v>
      </c>
      <c r="I72" s="3">
        <v>86950.485000000001</v>
      </c>
      <c r="J72" s="3">
        <v>0</v>
      </c>
      <c r="K72" s="4">
        <f t="shared" si="36"/>
        <v>0</v>
      </c>
      <c r="L72" s="2">
        <v>9.7417699999999996E-2</v>
      </c>
      <c r="M72" s="3">
        <v>0</v>
      </c>
      <c r="N72" s="3">
        <v>0</v>
      </c>
      <c r="O72" s="4">
        <v>0</v>
      </c>
      <c r="P72" s="2">
        <v>0.55438200000000004</v>
      </c>
      <c r="Q72" s="3">
        <v>8674.4779999999992</v>
      </c>
      <c r="R72" s="3">
        <v>1.0840000000000001</v>
      </c>
      <c r="S72" s="4">
        <f t="shared" si="37"/>
        <v>1.2496429179946047E-4</v>
      </c>
      <c r="T72" s="2">
        <v>0.224448448424</v>
      </c>
      <c r="U72" s="3">
        <v>4.9509999999999996</v>
      </c>
      <c r="V72" s="3">
        <v>2.58</v>
      </c>
      <c r="W72" s="4">
        <f t="shared" si="38"/>
        <v>0.52110684710159572</v>
      </c>
      <c r="X72" s="2" t="e">
        <v>#N/A</v>
      </c>
      <c r="Z72" s="10">
        <f>E72+I72+M72+Q72</f>
        <v>97713.074999999997</v>
      </c>
      <c r="AA72" s="10">
        <f>F72+J72+N72+R72</f>
        <v>36.178000000000004</v>
      </c>
      <c r="AB72" s="5">
        <f t="shared" si="39"/>
        <v>3.7024727755215978E-4</v>
      </c>
      <c r="AC72" s="14">
        <f>(H72*F72+L72*J72+P72*N72+T72*R72)/(AA72)</f>
        <v>0.11296359660820431</v>
      </c>
      <c r="AD72" s="15">
        <f>((H72-H$124)*F72+(L72-L$124)*J72+(P72-P$124)*N72+(T72-$T$124)*R72)/(AA72)</f>
        <v>8.2437160070357132E-2</v>
      </c>
      <c r="AE72" s="14">
        <f t="shared" si="40"/>
        <v>4.1824464106688036E-5</v>
      </c>
      <c r="AF72" s="15">
        <f t="shared" si="41"/>
        <v>3.0522134085181343E-5</v>
      </c>
    </row>
    <row r="73" spans="1:34" ht="15.75" x14ac:dyDescent="0.25">
      <c r="A73" s="13" t="s">
        <v>167</v>
      </c>
      <c r="B73" t="s">
        <v>168</v>
      </c>
      <c r="C73" s="1" t="s">
        <v>30</v>
      </c>
      <c r="D73" s="1" t="s">
        <v>456</v>
      </c>
      <c r="E73" s="3">
        <v>3029.1509999999998</v>
      </c>
      <c r="F73" s="3">
        <v>1.4379999999999999</v>
      </c>
      <c r="G73" s="2">
        <f t="shared" si="35"/>
        <v>4.7472047448278415E-4</v>
      </c>
      <c r="H73" s="2">
        <v>0.14128000000000002</v>
      </c>
      <c r="I73" s="3">
        <v>0</v>
      </c>
      <c r="J73" s="3">
        <v>0</v>
      </c>
      <c r="K73" s="4">
        <v>0</v>
      </c>
      <c r="L73" s="2">
        <v>0.57401000000000002</v>
      </c>
      <c r="M73" s="3">
        <v>371.18099999999998</v>
      </c>
      <c r="N73" s="3">
        <v>0</v>
      </c>
      <c r="O73" s="4">
        <f>N73/M73</f>
        <v>0</v>
      </c>
      <c r="P73" s="2">
        <v>0.585507</v>
      </c>
      <c r="Q73" s="3">
        <v>0</v>
      </c>
      <c r="R73" s="3">
        <v>0</v>
      </c>
      <c r="S73" s="4">
        <v>0</v>
      </c>
      <c r="T73" s="2">
        <v>0.91001535653599996</v>
      </c>
      <c r="U73" s="3">
        <v>7086.2510000000002</v>
      </c>
      <c r="V73" s="3">
        <v>0</v>
      </c>
      <c r="W73" s="4">
        <f t="shared" si="38"/>
        <v>0</v>
      </c>
      <c r="X73" s="2">
        <v>6.9253190000000001E-4</v>
      </c>
      <c r="Z73" s="10">
        <f>E73+I73+M73+Q73+U73</f>
        <v>10486.583000000001</v>
      </c>
      <c r="AA73" s="10">
        <f>F73+J73+N73+R73+V73</f>
        <v>1.4379999999999999</v>
      </c>
      <c r="AB73" s="5">
        <f t="shared" si="39"/>
        <v>1.3712760391063514E-4</v>
      </c>
      <c r="AC73" s="14">
        <f>(H73*F73+L73*J73+P73*N73+T73*R73+V73*X73)/(AA73)</f>
        <v>0.14128000000000002</v>
      </c>
      <c r="AD73" s="14">
        <f>((H73-$H$124)*F73+(L73-$L$124)*J73+(P73-$P$124)*N73+(T73-$T$124)*R73+(X73-$X$124)*V73)/(AA73)</f>
        <v>0.12516691577568201</v>
      </c>
      <c r="AE73" s="14">
        <f t="shared" si="40"/>
        <v>1.9373387880494534E-5</v>
      </c>
      <c r="AF73" s="15">
        <f t="shared" si="41"/>
        <v>1.7163839249203551E-5</v>
      </c>
    </row>
    <row r="74" spans="1:34" ht="15.75" x14ac:dyDescent="0.25">
      <c r="A74" s="13" t="s">
        <v>175</v>
      </c>
      <c r="B74" t="s">
        <v>176</v>
      </c>
      <c r="C74" s="1" t="s">
        <v>40</v>
      </c>
      <c r="D74" s="1" t="s">
        <v>457</v>
      </c>
      <c r="E74" s="3">
        <v>28746.651999999998</v>
      </c>
      <c r="F74" s="3">
        <v>3.7509999999999999</v>
      </c>
      <c r="G74" s="4">
        <f t="shared" si="35"/>
        <v>1.3048476045140841E-4</v>
      </c>
      <c r="H74" s="2">
        <v>0.12157800000000001</v>
      </c>
      <c r="I74" s="3">
        <v>0</v>
      </c>
      <c r="J74" s="3">
        <v>0</v>
      </c>
      <c r="K74" s="4">
        <v>0</v>
      </c>
      <c r="L74" s="2">
        <v>0.38203320000000002</v>
      </c>
      <c r="M74" s="3">
        <v>0</v>
      </c>
      <c r="N74" s="3">
        <v>0</v>
      </c>
      <c r="O74" s="4">
        <v>0</v>
      </c>
      <c r="P74" s="2">
        <v>1.4247099999999999E-2</v>
      </c>
      <c r="Q74" s="3">
        <v>0</v>
      </c>
      <c r="R74" s="3">
        <v>0</v>
      </c>
      <c r="S74" s="4">
        <v>0</v>
      </c>
      <c r="T74" s="2">
        <v>1.4175396983872914</v>
      </c>
      <c r="U74" s="3">
        <v>0.33300000000000002</v>
      </c>
      <c r="V74" s="3">
        <v>0.31</v>
      </c>
      <c r="W74" s="4">
        <f t="shared" si="38"/>
        <v>0.93093093093093082</v>
      </c>
      <c r="X74" s="2">
        <v>1.0655553600000001E-2</v>
      </c>
      <c r="Z74" s="10">
        <f>E74+I74+M74+Q74+U74</f>
        <v>28746.984999999997</v>
      </c>
      <c r="AA74" s="10">
        <f>F74+J74+N74+R74+V74</f>
        <v>4.0609999999999999</v>
      </c>
      <c r="AB74" s="5">
        <f t="shared" si="39"/>
        <v>1.4126698852070922E-4</v>
      </c>
      <c r="AC74" s="14">
        <f>(H74*F74+L74*J74+P74*N74+T74*R74+V74*X74)/(AA74)</f>
        <v>0.11311063767938931</v>
      </c>
      <c r="AD74" s="14">
        <f>((H74-$H$124)*F74+(L74-$L$124)*J74+(P74-$P$124)*N74+(T74-$T$124)*R74+(X74-$X$124)*V74)/(AA74)</f>
        <v>9.7721431063350017E-2</v>
      </c>
      <c r="AE74" s="14">
        <f t="shared" si="40"/>
        <v>1.5978799154624388E-5</v>
      </c>
      <c r="AF74" s="15">
        <f t="shared" si="41"/>
        <v>1.3804812280253544E-5</v>
      </c>
    </row>
    <row r="75" spans="1:34" ht="15.75" x14ac:dyDescent="0.25">
      <c r="A75" s="13" t="s">
        <v>264</v>
      </c>
      <c r="B75" t="s">
        <v>265</v>
      </c>
      <c r="C75" s="1" t="s">
        <v>47</v>
      </c>
      <c r="D75" s="1" t="s">
        <v>456</v>
      </c>
      <c r="E75" s="3">
        <v>20376.277999999998</v>
      </c>
      <c r="F75" s="3">
        <v>21.193999999999999</v>
      </c>
      <c r="G75" s="4">
        <f t="shared" si="35"/>
        <v>1.040131077913248E-3</v>
      </c>
      <c r="H75" s="2">
        <v>5.8562599999999999E-2</v>
      </c>
      <c r="I75" s="3">
        <v>969.06700000000001</v>
      </c>
      <c r="J75" s="3">
        <v>0.13</v>
      </c>
      <c r="K75" s="4">
        <f t="shared" ref="K75:K81" si="42">J75/I75</f>
        <v>1.3414965115931098E-4</v>
      </c>
      <c r="L75" s="2">
        <v>1.6289700000000001E-2</v>
      </c>
      <c r="M75" s="3">
        <v>68658.641000000003</v>
      </c>
      <c r="N75" s="3">
        <v>0</v>
      </c>
      <c r="O75" s="4">
        <f>N75/M75</f>
        <v>0</v>
      </c>
      <c r="P75" s="2">
        <v>1.0553400000000001E-2</v>
      </c>
      <c r="Q75" s="3">
        <v>72140.713000000003</v>
      </c>
      <c r="R75" s="3">
        <v>3.9E-2</v>
      </c>
      <c r="S75" s="4">
        <f t="shared" ref="S75:S81" si="43">R75/Q75</f>
        <v>5.4061012676711417E-7</v>
      </c>
      <c r="T75" s="2">
        <v>0.34677992448880562</v>
      </c>
      <c r="U75" s="3">
        <v>2338.518</v>
      </c>
      <c r="V75" s="3">
        <v>0</v>
      </c>
      <c r="W75" s="4">
        <f t="shared" si="38"/>
        <v>0</v>
      </c>
      <c r="X75" s="2" t="e">
        <v>#N/A</v>
      </c>
      <c r="Z75" s="10">
        <f>E75+I75+M75+Q75</f>
        <v>162144.69900000002</v>
      </c>
      <c r="AA75" s="10">
        <f>F75+J75+N75+R75</f>
        <v>21.363</v>
      </c>
      <c r="AB75" s="5">
        <f t="shared" si="39"/>
        <v>1.3175268838113539E-4</v>
      </c>
      <c r="AC75" s="14">
        <f>(H75*F75+L75*J75+P75*N75+T75*R75)/(AA75)</f>
        <v>5.8831522841130156E-2</v>
      </c>
      <c r="AD75" s="15">
        <f>((H75-H$124)*F75+(L75-L$124)*J75+(P75-P$124)*N75+(T75-$T$124)*R75)/(AA75)</f>
        <v>4.1637836126010366E-2</v>
      </c>
      <c r="AE75" s="14">
        <f t="shared" si="40"/>
        <v>7.751211295875071E-6</v>
      </c>
      <c r="AF75" s="15">
        <f t="shared" si="41"/>
        <v>5.4858968479750251E-6</v>
      </c>
      <c r="AH75">
        <f>1098789/6035683</f>
        <v>0.1820488252945027</v>
      </c>
    </row>
    <row r="76" spans="1:34" ht="15.75" x14ac:dyDescent="0.25">
      <c r="A76" s="13" t="s">
        <v>236</v>
      </c>
      <c r="B76" t="s">
        <v>237</v>
      </c>
      <c r="C76" s="1" t="s">
        <v>47</v>
      </c>
      <c r="D76" s="1" t="s">
        <v>457</v>
      </c>
      <c r="E76" s="3">
        <v>36946.758999999998</v>
      </c>
      <c r="F76" s="3">
        <v>7.4889999999999999</v>
      </c>
      <c r="G76" s="4">
        <f t="shared" si="35"/>
        <v>2.0269707554050953E-4</v>
      </c>
      <c r="H76" s="2">
        <v>4.31905E-2</v>
      </c>
      <c r="I76" s="3">
        <v>9352.8269999999993</v>
      </c>
      <c r="J76" s="3">
        <v>0</v>
      </c>
      <c r="K76" s="4">
        <f t="shared" si="42"/>
        <v>0</v>
      </c>
      <c r="L76" s="2">
        <v>0.11404410000000001</v>
      </c>
      <c r="M76" s="3">
        <v>0</v>
      </c>
      <c r="N76" s="3">
        <v>0</v>
      </c>
      <c r="O76" s="4">
        <v>0</v>
      </c>
      <c r="P76" s="2">
        <v>0.23648799999999998</v>
      </c>
      <c r="Q76" s="3">
        <v>11841.281999999999</v>
      </c>
      <c r="R76" s="3">
        <v>0</v>
      </c>
      <c r="S76" s="4">
        <f t="shared" si="43"/>
        <v>0</v>
      </c>
      <c r="T76" s="2">
        <v>0.37773808092200001</v>
      </c>
      <c r="U76" s="3">
        <v>734.93200000000002</v>
      </c>
      <c r="V76" s="3">
        <v>2.5000000000000001E-2</v>
      </c>
      <c r="W76" s="4">
        <f t="shared" si="38"/>
        <v>3.4016752570305824E-5</v>
      </c>
      <c r="X76" s="2">
        <v>4.6314520000000005E-4</v>
      </c>
      <c r="Z76" s="10">
        <f>E76+I76+M76+Q76+U76</f>
        <v>58875.799999999996</v>
      </c>
      <c r="AA76" s="10">
        <f>F76+J76+N76+R76+V76</f>
        <v>7.5140000000000002</v>
      </c>
      <c r="AB76" s="5">
        <f t="shared" si="39"/>
        <v>1.2762459278684962E-4</v>
      </c>
      <c r="AC76" s="14">
        <f>(H76*F76+L76*J76+P76*N76+T76*R76+V76*X76)/(AA76)</f>
        <v>4.304834084775086E-2</v>
      </c>
      <c r="AD76" s="14">
        <f>((H76-$H$124)*F76+(L76-$L$124)*J76+(P76-$P$124)*N76+(T76-$T$124)*R76+(X76-$X$124)*V76)/(AA76)</f>
        <v>2.6966807051528586E-2</v>
      </c>
      <c r="AE76" s="14">
        <f t="shared" si="40"/>
        <v>5.494026970843708E-6</v>
      </c>
      <c r="AF76" s="15">
        <f t="shared" si="41"/>
        <v>3.4416277687128804E-6</v>
      </c>
    </row>
    <row r="77" spans="1:34" ht="15.75" x14ac:dyDescent="0.25">
      <c r="A77" s="13" t="s">
        <v>210</v>
      </c>
      <c r="B77" t="s">
        <v>211</v>
      </c>
      <c r="C77" s="1" t="s">
        <v>47</v>
      </c>
      <c r="D77" s="1" t="s">
        <v>457</v>
      </c>
      <c r="E77" s="3">
        <v>1035.18</v>
      </c>
      <c r="F77" s="3">
        <v>0.13800000000000001</v>
      </c>
      <c r="G77" s="4">
        <f t="shared" si="35"/>
        <v>1.3331014895960123E-4</v>
      </c>
      <c r="H77" s="2">
        <v>3.6161499999999999E-2</v>
      </c>
      <c r="I77" s="3">
        <v>0.05</v>
      </c>
      <c r="J77" s="3">
        <v>0</v>
      </c>
      <c r="K77" s="4">
        <f t="shared" si="42"/>
        <v>0</v>
      </c>
      <c r="L77" s="2">
        <v>5.3704399999999999E-2</v>
      </c>
      <c r="M77" s="3">
        <v>355.04700000000003</v>
      </c>
      <c r="N77" s="3">
        <v>0</v>
      </c>
      <c r="O77" s="4">
        <f>N77/M77</f>
        <v>0</v>
      </c>
      <c r="P77" s="2">
        <v>0.26314500000000002</v>
      </c>
      <c r="Q77" s="3">
        <v>25.579000000000001</v>
      </c>
      <c r="R77" s="3">
        <v>0</v>
      </c>
      <c r="S77" s="4">
        <f t="shared" si="43"/>
        <v>0</v>
      </c>
      <c r="T77" s="2">
        <v>0.29550292789999999</v>
      </c>
      <c r="U77" s="3">
        <v>0.221</v>
      </c>
      <c r="V77" s="3">
        <v>0</v>
      </c>
      <c r="W77" s="4">
        <f t="shared" si="38"/>
        <v>0</v>
      </c>
      <c r="X77" s="2" t="e">
        <v>#N/A</v>
      </c>
      <c r="Z77" s="10">
        <f>E77+I77+M77+Q77</f>
        <v>1415.856</v>
      </c>
      <c r="AA77" s="10">
        <f>F77+J77+N77+R77</f>
        <v>0.13800000000000001</v>
      </c>
      <c r="AB77" s="5">
        <f t="shared" si="39"/>
        <v>9.7467539071770018E-5</v>
      </c>
      <c r="AC77" s="14">
        <f>(H77*F77+L77*J77+P77*N77+T77*R77)/(AA77)</f>
        <v>3.6161499999999999E-2</v>
      </c>
      <c r="AD77" s="15">
        <f>((H77-H$124)*F77+(L77-L$124)*J77+(P77-P$124)*N77+(T77-$T$124)*R77)/(AA77)</f>
        <v>2.0048415775681998E-2</v>
      </c>
      <c r="AE77" s="14">
        <f t="shared" si="40"/>
        <v>3.5245724141438116E-6</v>
      </c>
      <c r="AF77" s="15">
        <f t="shared" si="41"/>
        <v>1.9540697479433754E-6</v>
      </c>
    </row>
    <row r="78" spans="1:34" ht="15.75" x14ac:dyDescent="0.25">
      <c r="A78" s="13" t="s">
        <v>147</v>
      </c>
      <c r="B78" t="s">
        <v>148</v>
      </c>
      <c r="C78" s="1" t="s">
        <v>30</v>
      </c>
      <c r="D78" s="1" t="s">
        <v>456</v>
      </c>
      <c r="E78" s="3">
        <v>334.26299999999998</v>
      </c>
      <c r="F78" s="3">
        <v>3.169</v>
      </c>
      <c r="G78" s="4">
        <f t="shared" si="35"/>
        <v>9.4805587217251103E-3</v>
      </c>
      <c r="H78" s="2">
        <v>0.37313299999999999</v>
      </c>
      <c r="I78" s="3">
        <v>7221.2910000000002</v>
      </c>
      <c r="J78" s="3">
        <v>0</v>
      </c>
      <c r="K78" s="4">
        <f t="shared" si="42"/>
        <v>0</v>
      </c>
      <c r="L78" s="2">
        <v>0.14302920000000002</v>
      </c>
      <c r="M78" s="3">
        <v>1323957.9339999999</v>
      </c>
      <c r="N78" s="3">
        <v>0</v>
      </c>
      <c r="O78" s="4">
        <f>N78/M78</f>
        <v>0</v>
      </c>
      <c r="P78" s="2">
        <v>0.298323</v>
      </c>
      <c r="Q78" s="3">
        <v>65588.797000000006</v>
      </c>
      <c r="R78" s="3">
        <v>0</v>
      </c>
      <c r="S78" s="4">
        <f t="shared" si="43"/>
        <v>0</v>
      </c>
      <c r="T78" s="2">
        <v>1.47189538479</v>
      </c>
      <c r="U78" s="3">
        <v>366.03800000000001</v>
      </c>
      <c r="V78" s="3">
        <v>0</v>
      </c>
      <c r="W78" s="4">
        <f t="shared" si="38"/>
        <v>0</v>
      </c>
      <c r="X78" s="2" t="e">
        <v>#N/A</v>
      </c>
      <c r="Z78" s="10">
        <f>E78+I78+M78+Q78</f>
        <v>1397102.2849999999</v>
      </c>
      <c r="AA78" s="10">
        <f>F78+J78+N78+R78</f>
        <v>3.169</v>
      </c>
      <c r="AB78" s="5">
        <f t="shared" si="39"/>
        <v>2.2682662780127083E-6</v>
      </c>
      <c r="AC78" s="14">
        <f>(H78*F78+L78*J78+P78*N78+T78*R78)/(AA78)</f>
        <v>0.37313299999999999</v>
      </c>
      <c r="AD78" s="15">
        <f>((H78-H$124)*F78+(L78-L$124)*J78+(P78-P$124)*N78+(T78-$T$124)*R78)/(AA78)</f>
        <v>0.35701991577568198</v>
      </c>
      <c r="AE78" s="14">
        <f t="shared" si="40"/>
        <v>8.4636500111371581E-7</v>
      </c>
      <c r="AF78" s="15">
        <f t="shared" si="41"/>
        <v>8.098162355329168E-7</v>
      </c>
    </row>
    <row r="79" spans="1:34" ht="15.75" x14ac:dyDescent="0.25">
      <c r="A79" s="13" t="s">
        <v>145</v>
      </c>
      <c r="B79" t="s">
        <v>146</v>
      </c>
      <c r="C79" s="1" t="s">
        <v>22</v>
      </c>
      <c r="D79" s="1" t="s">
        <v>456</v>
      </c>
      <c r="E79" s="3">
        <v>16867.349999999999</v>
      </c>
      <c r="F79" s="3">
        <v>2.2589999999999999</v>
      </c>
      <c r="G79" s="4">
        <f t="shared" si="35"/>
        <v>1.3392738041245365E-4</v>
      </c>
      <c r="H79" s="2">
        <v>3.0128300000000004E-2</v>
      </c>
      <c r="I79" s="3">
        <v>3544.3380000000002</v>
      </c>
      <c r="J79" s="3">
        <v>0</v>
      </c>
      <c r="K79" s="4">
        <f t="shared" si="42"/>
        <v>0</v>
      </c>
      <c r="L79" s="2">
        <v>0.19535569999999999</v>
      </c>
      <c r="M79" s="3">
        <v>219.13200000000001</v>
      </c>
      <c r="N79" s="3">
        <v>0</v>
      </c>
      <c r="O79" s="4">
        <f>N79/M79</f>
        <v>0</v>
      </c>
      <c r="P79" s="2">
        <v>0.11072299999999999</v>
      </c>
      <c r="Q79" s="3">
        <v>29898.484</v>
      </c>
      <c r="R79" s="3">
        <v>0</v>
      </c>
      <c r="S79" s="4">
        <f t="shared" si="43"/>
        <v>0</v>
      </c>
      <c r="T79" s="2">
        <v>0.85210844278299991</v>
      </c>
      <c r="U79" s="3">
        <v>1450.048</v>
      </c>
      <c r="V79" s="3">
        <v>6.0000000000000001E-3</v>
      </c>
      <c r="W79" s="4">
        <f t="shared" si="38"/>
        <v>4.1377940592311427E-6</v>
      </c>
      <c r="X79" s="2">
        <v>2.2079920000000003E-4</v>
      </c>
      <c r="Z79" s="10">
        <f>E79+I79+M79+Q79+U79</f>
        <v>51979.352000000006</v>
      </c>
      <c r="AA79" s="10">
        <f>F79+J79+N79+R79+V79</f>
        <v>2.2649999999999997</v>
      </c>
      <c r="AB79" s="5">
        <f t="shared" si="39"/>
        <v>4.357499493260323E-5</v>
      </c>
      <c r="AC79" s="14">
        <f>(H79*F79+L79*J79+P79*N79+T79*R79+V79*X79)/(AA79)</f>
        <v>3.0049074832317887E-2</v>
      </c>
      <c r="AD79" s="14">
        <f>((H79-$H$124)*F79+(L79-$L$124)*J79+(P79-$P$124)*N79+(T79-$T$124)*R79+(X79-$X$124)*V79)/(AA79)</f>
        <v>1.3961110599174587E-2</v>
      </c>
      <c r="AE79" s="14">
        <f t="shared" si="40"/>
        <v>1.3093882835476672E-6</v>
      </c>
      <c r="AF79" s="15">
        <f t="shared" si="41"/>
        <v>6.0835532361254586E-7</v>
      </c>
    </row>
    <row r="80" spans="1:34" ht="15.75" x14ac:dyDescent="0.25">
      <c r="A80" s="13" t="s">
        <v>109</v>
      </c>
      <c r="B80" t="s">
        <v>110</v>
      </c>
      <c r="C80" s="1" t="s">
        <v>25</v>
      </c>
      <c r="D80" s="1" t="s">
        <v>268</v>
      </c>
      <c r="E80" s="3">
        <v>259347.139</v>
      </c>
      <c r="F80" s="3">
        <v>3.3140000000000001</v>
      </c>
      <c r="G80" s="4">
        <f t="shared" si="35"/>
        <v>1.2778240056081745E-5</v>
      </c>
      <c r="H80" s="2">
        <v>5.0293699999999997E-2</v>
      </c>
      <c r="I80" s="3">
        <v>29078.761999999999</v>
      </c>
      <c r="J80" s="3">
        <v>0</v>
      </c>
      <c r="K80" s="4">
        <f t="shared" si="42"/>
        <v>0</v>
      </c>
      <c r="L80" s="2">
        <v>4.3478200000000002E-2</v>
      </c>
      <c r="M80" s="3">
        <v>154326.32800000001</v>
      </c>
      <c r="N80" s="3">
        <v>0</v>
      </c>
      <c r="O80" s="4">
        <f>N80/M80</f>
        <v>0</v>
      </c>
      <c r="P80" s="2">
        <v>0.17161599999999999</v>
      </c>
      <c r="Q80" s="3">
        <v>4337.7129999999997</v>
      </c>
      <c r="R80" s="3">
        <v>0</v>
      </c>
      <c r="S80" s="4">
        <f t="shared" si="43"/>
        <v>0</v>
      </c>
      <c r="T80" s="2">
        <v>0.26224956214200001</v>
      </c>
      <c r="U80" s="3">
        <v>627.04399999999998</v>
      </c>
      <c r="V80" s="3">
        <v>0</v>
      </c>
      <c r="W80" s="4">
        <f t="shared" si="38"/>
        <v>0</v>
      </c>
      <c r="X80" s="2">
        <v>6.6561705999999997E-3</v>
      </c>
      <c r="Z80" s="10">
        <f>E80+I80+M80+Q80+U80</f>
        <v>447716.98600000003</v>
      </c>
      <c r="AA80" s="10">
        <f>F80+J80+N80+R80+V80</f>
        <v>3.3140000000000001</v>
      </c>
      <c r="AB80" s="5">
        <f t="shared" si="39"/>
        <v>7.4019974752532619E-6</v>
      </c>
      <c r="AC80" s="14">
        <f>(H80*F80+L80*J80+P80*N80+T80*R80+V80*X80)/(AA80)</f>
        <v>5.0293699999999997E-2</v>
      </c>
      <c r="AD80" s="14">
        <f>((H80-$H$124)*F80+(L80-$L$124)*J80+(P80-$P$124)*N80+(T80-$T$124)*R80+(X80-$X$124)*V80)/(AA80)</f>
        <v>3.4180615775681995E-2</v>
      </c>
      <c r="AE80" s="14">
        <f t="shared" si="40"/>
        <v>3.7227384042114493E-7</v>
      </c>
      <c r="AF80" s="15">
        <f t="shared" si="41"/>
        <v>2.5300483167419995E-7</v>
      </c>
    </row>
    <row r="81" spans="1:32" ht="15.75" x14ac:dyDescent="0.25">
      <c r="A81" s="13" t="s">
        <v>113</v>
      </c>
      <c r="B81" t="s">
        <v>114</v>
      </c>
      <c r="C81" s="1" t="s">
        <v>25</v>
      </c>
      <c r="D81" s="1" t="s">
        <v>456</v>
      </c>
      <c r="E81" s="3">
        <v>116390.02899999999</v>
      </c>
      <c r="F81" s="3">
        <v>0.126</v>
      </c>
      <c r="G81" s="4">
        <f t="shared" si="35"/>
        <v>1.0825669611268848E-6</v>
      </c>
      <c r="H81" s="2">
        <v>0.10913100000000001</v>
      </c>
      <c r="I81" s="3">
        <v>10787.261</v>
      </c>
      <c r="J81" s="3">
        <v>0</v>
      </c>
      <c r="K81" s="4">
        <f t="shared" si="42"/>
        <v>0</v>
      </c>
      <c r="L81" s="2">
        <v>3.7354199999999997E-2</v>
      </c>
      <c r="M81" s="3">
        <v>0</v>
      </c>
      <c r="N81" s="3">
        <v>0</v>
      </c>
      <c r="O81" s="4">
        <v>0</v>
      </c>
      <c r="P81" s="2">
        <v>0.24612799999999999</v>
      </c>
      <c r="Q81" s="3">
        <v>18430.034</v>
      </c>
      <c r="R81" s="3">
        <v>0</v>
      </c>
      <c r="S81" s="4">
        <f t="shared" si="43"/>
        <v>0</v>
      </c>
      <c r="T81" s="2">
        <v>0.32843960225899999</v>
      </c>
      <c r="U81" s="3">
        <v>9350.0419999999995</v>
      </c>
      <c r="V81" s="3">
        <v>0.41399999999999998</v>
      </c>
      <c r="W81" s="4">
        <f t="shared" si="38"/>
        <v>4.4277875971038418E-5</v>
      </c>
      <c r="X81" s="2" t="e">
        <v>#N/A</v>
      </c>
      <c r="Z81" s="10">
        <f>E81+I81+M81+Q81</f>
        <v>145607.32399999999</v>
      </c>
      <c r="AA81" s="10">
        <f>F81+J81+N81+R81</f>
        <v>0.126</v>
      </c>
      <c r="AB81" s="5">
        <f t="shared" si="39"/>
        <v>8.6534108682609955E-7</v>
      </c>
      <c r="AC81" s="14">
        <f>(H81*F81+L81*J81+P81*N81+T81*R81)/(AA81)</f>
        <v>0.10913100000000001</v>
      </c>
      <c r="AD81" s="15">
        <f>((H81-H$124)*F81+(L81-L$124)*J81+(P81-P$124)*N81+(T81-$T$124)*R81)/(AA81)</f>
        <v>9.3017915775681997E-2</v>
      </c>
      <c r="AE81" s="14">
        <f t="shared" si="40"/>
        <v>9.4435538146419072E-8</v>
      </c>
      <c r="AF81" s="15">
        <f t="shared" si="41"/>
        <v>8.0492224331627251E-8</v>
      </c>
    </row>
    <row r="82" spans="1:32" ht="15.75" x14ac:dyDescent="0.25">
      <c r="A82" s="13" t="s">
        <v>54</v>
      </c>
      <c r="B82" t="s">
        <v>55</v>
      </c>
      <c r="C82" s="1" t="s">
        <v>30</v>
      </c>
      <c r="D82" s="1" t="s">
        <v>269</v>
      </c>
      <c r="E82" s="3">
        <v>28598.455999999998</v>
      </c>
      <c r="F82" s="3">
        <v>1.1259999999999999</v>
      </c>
      <c r="G82" s="4">
        <f t="shared" si="35"/>
        <v>3.9372754948728696E-5</v>
      </c>
      <c r="H82" s="2">
        <v>1.81452E-2</v>
      </c>
      <c r="I82" s="3">
        <v>0</v>
      </c>
      <c r="J82" s="3">
        <v>0</v>
      </c>
      <c r="K82" s="4">
        <v>0</v>
      </c>
      <c r="L82" s="2">
        <v>1.8866000000000001E-2</v>
      </c>
      <c r="M82" s="3">
        <v>0</v>
      </c>
      <c r="N82" s="3">
        <v>0</v>
      </c>
      <c r="O82" s="4">
        <v>0</v>
      </c>
      <c r="P82" s="2">
        <v>0.41587699999999994</v>
      </c>
      <c r="Q82" s="3">
        <v>0</v>
      </c>
      <c r="R82" s="3">
        <v>0</v>
      </c>
      <c r="S82" s="4">
        <v>0</v>
      </c>
      <c r="T82" s="2">
        <v>0.28905725181399999</v>
      </c>
      <c r="U82" s="3">
        <v>1703.461</v>
      </c>
      <c r="V82" s="3">
        <v>3.621</v>
      </c>
      <c r="W82" s="4">
        <f t="shared" si="38"/>
        <v>2.1256723811111612E-3</v>
      </c>
      <c r="X82" s="2" t="e">
        <v>#N/A</v>
      </c>
      <c r="Z82" s="10">
        <f>E82+I82+M82+Q82</f>
        <v>28598.455999999998</v>
      </c>
      <c r="AA82" s="10">
        <f>F82+J82+N82+R82</f>
        <v>1.1259999999999999</v>
      </c>
      <c r="AB82" s="5">
        <f t="shared" si="39"/>
        <v>3.9372754948728696E-5</v>
      </c>
      <c r="AC82" s="14">
        <f>(H82*F82+L82*J82+P82*N82+T82*R82)/(AA82)</f>
        <v>1.81452E-2</v>
      </c>
      <c r="AD82" s="15">
        <f>((H82-H$124)*F82+(L82-L$124)*J82+(P82-P$124)*N82+(T82-$T$124)*R82)/(AA82)</f>
        <v>2.0321157756819988E-3</v>
      </c>
      <c r="AE82" s="14">
        <f t="shared" si="40"/>
        <v>7.1442651309567198E-7</v>
      </c>
      <c r="AF82" s="15">
        <f t="shared" si="41"/>
        <v>8.0009996463373078E-8</v>
      </c>
    </row>
    <row r="83" spans="1:32" ht="15.75" x14ac:dyDescent="0.25">
      <c r="A83" s="13" t="s">
        <v>139</v>
      </c>
      <c r="B83" t="s">
        <v>140</v>
      </c>
      <c r="C83" s="1" t="s">
        <v>47</v>
      </c>
      <c r="D83" s="1" t="s">
        <v>456</v>
      </c>
      <c r="E83" s="3">
        <v>95179.240999999995</v>
      </c>
      <c r="F83" s="3">
        <v>154.44499999999999</v>
      </c>
      <c r="G83" s="4">
        <f t="shared" si="35"/>
        <v>1.6226752638214461E-3</v>
      </c>
      <c r="H83" s="2">
        <v>2.1495300000000002E-2</v>
      </c>
      <c r="I83" s="3">
        <v>4050.0259999999998</v>
      </c>
      <c r="J83" s="3">
        <v>77.522000000000006</v>
      </c>
      <c r="K83" s="4">
        <f t="shared" ref="K83:K101" si="44">J83/I83</f>
        <v>1.9141111686690408E-2</v>
      </c>
      <c r="L83" s="2">
        <v>3.6533899999999994E-2</v>
      </c>
      <c r="M83" s="3">
        <v>2549.9879999999998</v>
      </c>
      <c r="N83" s="3">
        <v>0</v>
      </c>
      <c r="O83" s="4">
        <f>N83/M83</f>
        <v>0</v>
      </c>
      <c r="P83" s="2">
        <v>9.8344899999999999E-2</v>
      </c>
      <c r="Q83" s="3">
        <v>4775.8370000000004</v>
      </c>
      <c r="R83" s="3">
        <v>0.91200000000000003</v>
      </c>
      <c r="S83" s="4">
        <f t="shared" ref="S83:S122" si="45">R83/Q83</f>
        <v>1.9096129118309523E-4</v>
      </c>
      <c r="T83" s="2">
        <v>0.41919381320599997</v>
      </c>
      <c r="U83" s="3">
        <v>2532.1990000000001</v>
      </c>
      <c r="V83" s="3">
        <v>99.552999999999997</v>
      </c>
      <c r="W83" s="4">
        <f t="shared" si="38"/>
        <v>3.9314840579275166E-2</v>
      </c>
      <c r="X83" s="2">
        <v>8.9826070000000001E-3</v>
      </c>
      <c r="Z83" s="10">
        <f>E83+I83+M83+Q83+U83</f>
        <v>109087.29099999998</v>
      </c>
      <c r="AA83" s="10">
        <f>F83+J83+N83+R83+V83</f>
        <v>332.43200000000002</v>
      </c>
      <c r="AB83" s="5">
        <f t="shared" si="39"/>
        <v>3.0473944027081951E-3</v>
      </c>
      <c r="AC83" s="14">
        <f>(H83*F83+L83*J83+P83*N83+T83*R83+V83*X83)/(AA83)</f>
        <v>2.2346142479108121E-2</v>
      </c>
      <c r="AD83" s="14">
        <f>((H83-$H$124)*F83+(L83-$L$124)*J83+(P83-$P$124)*N83+(T83-$T$124)*R83+(X83-$X$124)*V83)/(AA83)</f>
        <v>-4.0085687193213251E-6</v>
      </c>
      <c r="AE83" s="14">
        <f t="shared" si="40"/>
        <v>6.8097509512953918E-5</v>
      </c>
      <c r="AF83" s="15">
        <f t="shared" si="41"/>
        <v>-1.2215689878130965E-8</v>
      </c>
    </row>
    <row r="84" spans="1:32" ht="15.75" x14ac:dyDescent="0.25">
      <c r="A84" s="13" t="s">
        <v>50</v>
      </c>
      <c r="B84" t="s">
        <v>51</v>
      </c>
      <c r="C84" s="1" t="s">
        <v>47</v>
      </c>
      <c r="D84" s="1" t="s">
        <v>268</v>
      </c>
      <c r="E84" s="3">
        <v>5106.0820000000003</v>
      </c>
      <c r="F84" s="3">
        <v>0.33900000000000002</v>
      </c>
      <c r="G84" s="4">
        <f t="shared" si="35"/>
        <v>6.6391413220547577E-5</v>
      </c>
      <c r="H84" s="2">
        <v>9.4996400000000002E-3</v>
      </c>
      <c r="I84" s="3">
        <v>27.541</v>
      </c>
      <c r="J84" s="3">
        <v>0</v>
      </c>
      <c r="K84" s="4">
        <f t="shared" si="44"/>
        <v>0</v>
      </c>
      <c r="L84" s="2">
        <v>8.9080149999999997E-2</v>
      </c>
      <c r="M84" s="3">
        <v>0</v>
      </c>
      <c r="N84" s="3">
        <v>0</v>
      </c>
      <c r="O84" s="4">
        <v>0</v>
      </c>
      <c r="P84" s="2">
        <v>1.0189900000000001</v>
      </c>
      <c r="Q84" s="3">
        <v>21.148</v>
      </c>
      <c r="R84" s="3">
        <v>0</v>
      </c>
      <c r="S84" s="4">
        <f t="shared" si="45"/>
        <v>0</v>
      </c>
      <c r="T84" s="2">
        <v>0.13660210669</v>
      </c>
      <c r="U84" s="3">
        <v>38.994999999999997</v>
      </c>
      <c r="V84" s="3">
        <v>0</v>
      </c>
      <c r="W84" s="4">
        <f t="shared" si="38"/>
        <v>0</v>
      </c>
      <c r="X84" s="2" t="e">
        <v>#N/A</v>
      </c>
      <c r="Z84" s="10">
        <f>E84+I84+M84+Q84</f>
        <v>5154.7710000000006</v>
      </c>
      <c r="AA84" s="10">
        <f>F84+J84+N84+R84</f>
        <v>0.33900000000000002</v>
      </c>
      <c r="AB84" s="5">
        <f t="shared" si="39"/>
        <v>6.5764318143327793E-5</v>
      </c>
      <c r="AC84" s="14">
        <f>(H84*F84+L84*J84+P84*N84+T84*R84)/(AA84)</f>
        <v>9.4996400000000002E-3</v>
      </c>
      <c r="AD84" s="15">
        <f>((H84-H$124)*F84+(L84-L$124)*J84+(P84-P$124)*N84+(T84-$T$124)*R84)/(AA84)</f>
        <v>-6.6134442243180012E-3</v>
      </c>
      <c r="AE84" s="14">
        <f t="shared" si="40"/>
        <v>6.2473734720708249E-7</v>
      </c>
      <c r="AF84" s="15">
        <f t="shared" si="41"/>
        <v>-4.3492864999120273E-7</v>
      </c>
    </row>
    <row r="85" spans="1:32" ht="15.75" x14ac:dyDescent="0.25">
      <c r="A85" s="13" t="s">
        <v>91</v>
      </c>
      <c r="B85" t="s">
        <v>92</v>
      </c>
      <c r="C85" s="1" t="s">
        <v>25</v>
      </c>
      <c r="D85" s="1" t="s">
        <v>456</v>
      </c>
      <c r="E85" s="3">
        <v>165001.65700000001</v>
      </c>
      <c r="F85" s="3">
        <v>43.945999999999998</v>
      </c>
      <c r="G85" s="4">
        <f t="shared" si="35"/>
        <v>2.6633671927306764E-4</v>
      </c>
      <c r="H85" s="2">
        <v>1.37772E-2</v>
      </c>
      <c r="I85" s="3">
        <v>9875.9480000000003</v>
      </c>
      <c r="J85" s="3">
        <v>9.7680000000000007</v>
      </c>
      <c r="K85" s="4">
        <f t="shared" si="44"/>
        <v>9.8906960627982254E-4</v>
      </c>
      <c r="L85" s="2">
        <v>3.2814400000000001E-2</v>
      </c>
      <c r="M85" s="3">
        <v>1956.8389999999999</v>
      </c>
      <c r="N85" s="3">
        <v>0</v>
      </c>
      <c r="O85" s="4">
        <f t="shared" ref="O85:O90" si="46">N85/M85</f>
        <v>0</v>
      </c>
      <c r="P85" s="2">
        <v>8.86102E-2</v>
      </c>
      <c r="Q85" s="3">
        <v>3928.152</v>
      </c>
      <c r="R85" s="3">
        <v>0</v>
      </c>
      <c r="S85" s="4">
        <f t="shared" si="45"/>
        <v>0</v>
      </c>
      <c r="T85" s="2">
        <v>0.32053629308700005</v>
      </c>
      <c r="U85" s="3">
        <v>28931.325000000001</v>
      </c>
      <c r="V85" s="3">
        <v>3.9710000000000001</v>
      </c>
      <c r="W85" s="4">
        <f t="shared" si="38"/>
        <v>1.3725607105792771E-4</v>
      </c>
      <c r="X85" s="2">
        <v>6.6140643999999995E-3</v>
      </c>
      <c r="Z85" s="10">
        <f t="shared" ref="Z85:AA87" si="47">E85+I85+M85+Q85+U85</f>
        <v>209693.92100000003</v>
      </c>
      <c r="AA85" s="10">
        <f t="shared" si="47"/>
        <v>57.685000000000002</v>
      </c>
      <c r="AB85" s="5">
        <f t="shared" si="39"/>
        <v>2.7509142718543567E-4</v>
      </c>
      <c r="AC85" s="14">
        <f>(H85*F85+L85*J85+P85*N85+T85*R85+V85*X85)/(AA85)</f>
        <v>1.650772887461905E-2</v>
      </c>
      <c r="AD85" s="14">
        <f>((H85-$H$124)*F85+(L85-$L$124)*J85+(P85-$P$124)*N85+(T85-$T$124)*R85+(X85-$X$124)*V85)/(AA85)</f>
        <v>-4.5853652344961049E-3</v>
      </c>
      <c r="AE85" s="14">
        <f t="shared" si="40"/>
        <v>4.5411346957091807E-6</v>
      </c>
      <c r="AF85" s="15">
        <f t="shared" si="41"/>
        <v>-1.2613946665240134E-6</v>
      </c>
    </row>
    <row r="86" spans="1:32" ht="15.75" x14ac:dyDescent="0.25">
      <c r="A86" s="13" t="s">
        <v>240</v>
      </c>
      <c r="B86" t="s">
        <v>241</v>
      </c>
      <c r="C86" s="1" t="s">
        <v>47</v>
      </c>
      <c r="D86" s="1" t="s">
        <v>457</v>
      </c>
      <c r="E86" s="3">
        <v>15442.314</v>
      </c>
      <c r="F86" s="3">
        <v>25.686</v>
      </c>
      <c r="G86" s="4">
        <f t="shared" si="35"/>
        <v>1.6633517489671561E-3</v>
      </c>
      <c r="H86" s="2">
        <v>8.7399999999999993E-6</v>
      </c>
      <c r="I86" s="3">
        <v>5662.8869999999997</v>
      </c>
      <c r="J86" s="3">
        <v>0</v>
      </c>
      <c r="K86" s="4">
        <f t="shared" si="44"/>
        <v>0</v>
      </c>
      <c r="L86" s="2">
        <v>1.12747E-2</v>
      </c>
      <c r="M86" s="3">
        <v>141186.12100000001</v>
      </c>
      <c r="N86" s="3">
        <v>0</v>
      </c>
      <c r="O86" s="4">
        <f t="shared" si="46"/>
        <v>0</v>
      </c>
      <c r="P86" s="2">
        <v>8.0991900000000006E-2</v>
      </c>
      <c r="Q86" s="3">
        <v>78751.786999999997</v>
      </c>
      <c r="R86" s="3">
        <v>0</v>
      </c>
      <c r="S86" s="4">
        <f t="shared" si="45"/>
        <v>0</v>
      </c>
      <c r="T86" s="2">
        <v>0.41583973225230003</v>
      </c>
      <c r="U86" s="3">
        <v>76.864999999999995</v>
      </c>
      <c r="V86" s="3">
        <v>0</v>
      </c>
      <c r="W86" s="4">
        <f t="shared" si="38"/>
        <v>0</v>
      </c>
      <c r="X86" s="2">
        <v>2.06233E-5</v>
      </c>
      <c r="Z86" s="10">
        <f t="shared" si="47"/>
        <v>241119.97399999999</v>
      </c>
      <c r="AA86" s="10">
        <f t="shared" si="47"/>
        <v>25.686</v>
      </c>
      <c r="AB86" s="5">
        <f t="shared" si="39"/>
        <v>1.0652788142719359E-4</v>
      </c>
      <c r="AC86" s="14">
        <f>(H86*F86+L86*J86+P86*N86+T86*R86+V86*X86)/(AA86)</f>
        <v>8.7399999999999993E-6</v>
      </c>
      <c r="AD86" s="14">
        <f>((H86-$H$124)*F86+(L86-$L$124)*J86+(P86-$P$124)*N86+(T86-$T$124)*R86+(X86-$X$124)*V86)/(AA86)</f>
        <v>-1.6104344224318001E-2</v>
      </c>
      <c r="AE86" s="14">
        <f t="shared" si="40"/>
        <v>9.3105368367367191E-10</v>
      </c>
      <c r="AF86" s="15">
        <f t="shared" si="41"/>
        <v>-1.715561671990858E-6</v>
      </c>
    </row>
    <row r="87" spans="1:32" ht="15.75" x14ac:dyDescent="0.25">
      <c r="A87" s="13" t="s">
        <v>194</v>
      </c>
      <c r="B87" t="s">
        <v>195</v>
      </c>
      <c r="C87" s="1" t="s">
        <v>25</v>
      </c>
      <c r="D87" s="1" t="s">
        <v>268</v>
      </c>
      <c r="E87" s="3">
        <v>2438.7289999999998</v>
      </c>
      <c r="F87" s="3">
        <v>298.26299999999998</v>
      </c>
      <c r="G87" s="4">
        <f t="shared" si="35"/>
        <v>0.12230264207298146</v>
      </c>
      <c r="H87" s="2">
        <v>4.6165499999999996E-3</v>
      </c>
      <c r="I87" s="3">
        <v>1667.703</v>
      </c>
      <c r="J87" s="3">
        <v>0</v>
      </c>
      <c r="K87" s="4">
        <f t="shared" si="44"/>
        <v>0</v>
      </c>
      <c r="L87" s="2">
        <v>1.9860559999999999E-2</v>
      </c>
      <c r="M87" s="3">
        <v>1809141.0630000001</v>
      </c>
      <c r="N87" s="3">
        <v>0</v>
      </c>
      <c r="O87" s="4">
        <f t="shared" si="46"/>
        <v>0</v>
      </c>
      <c r="P87" s="2">
        <v>2.1499999999999999E-4</v>
      </c>
      <c r="Q87" s="3">
        <v>9.4E-2</v>
      </c>
      <c r="R87" s="3">
        <v>0</v>
      </c>
      <c r="S87" s="4">
        <f t="shared" si="45"/>
        <v>0</v>
      </c>
      <c r="T87" s="2">
        <v>0.22345444410705367</v>
      </c>
      <c r="U87" s="3">
        <v>5905.0069999999996</v>
      </c>
      <c r="V87" s="3">
        <v>40.808</v>
      </c>
      <c r="W87" s="4">
        <f t="shared" si="38"/>
        <v>6.9107454063983336E-3</v>
      </c>
      <c r="X87" s="2">
        <v>4.8448440000000001E-3</v>
      </c>
      <c r="Z87" s="10">
        <f t="shared" si="47"/>
        <v>1819152.5960000001</v>
      </c>
      <c r="AA87" s="10">
        <f t="shared" si="47"/>
        <v>339.07099999999997</v>
      </c>
      <c r="AB87" s="5">
        <f t="shared" si="39"/>
        <v>1.8638953144753116E-4</v>
      </c>
      <c r="AC87" s="14">
        <f>(H87*F87+L87*J87+P87*N87+T87*R87+V87*X87)/(AA87)</f>
        <v>4.6440257250015479E-3</v>
      </c>
      <c r="AD87" s="14">
        <f>((H87-$H$124)*F87+(L87-$L$124)*J87+(P87-$P$124)*N87+(T87-$T$124)*R87+(X87-$X$124)*V87)/(AA87)</f>
        <v>-1.0327781402643059E-2</v>
      </c>
      <c r="AE87" s="14">
        <f t="shared" si="40"/>
        <v>8.6559777891331974E-7</v>
      </c>
      <c r="AF87" s="15">
        <f t="shared" si="41"/>
        <v>-1.9249903365311658E-6</v>
      </c>
    </row>
    <row r="88" spans="1:32" ht="15.75" x14ac:dyDescent="0.25">
      <c r="A88" s="13" t="s">
        <v>75</v>
      </c>
      <c r="B88" t="s">
        <v>76</v>
      </c>
      <c r="C88" s="1" t="s">
        <v>47</v>
      </c>
      <c r="D88" s="1" t="s">
        <v>456</v>
      </c>
      <c r="E88" s="3">
        <v>17859.794999999998</v>
      </c>
      <c r="F88" s="3">
        <v>35.343000000000004</v>
      </c>
      <c r="G88" s="4">
        <f t="shared" si="35"/>
        <v>1.978914091679104E-3</v>
      </c>
      <c r="H88" s="2">
        <v>4.2441100000000006E-3</v>
      </c>
      <c r="I88" s="3">
        <v>13608.786</v>
      </c>
      <c r="J88" s="3">
        <v>0.27200000000000002</v>
      </c>
      <c r="K88" s="4">
        <f t="shared" si="44"/>
        <v>1.9987087753455747E-5</v>
      </c>
      <c r="L88" s="2">
        <v>1.9200210000000002E-2</v>
      </c>
      <c r="M88" s="3">
        <v>120205.516</v>
      </c>
      <c r="N88" s="3">
        <v>0</v>
      </c>
      <c r="O88" s="4">
        <f t="shared" si="46"/>
        <v>0</v>
      </c>
      <c r="P88" s="2">
        <v>0.27193699999999998</v>
      </c>
      <c r="Q88" s="3">
        <v>8027.4859999999999</v>
      </c>
      <c r="R88" s="3">
        <v>1.3260000000000001</v>
      </c>
      <c r="S88" s="4">
        <f t="shared" si="45"/>
        <v>1.6518247431387612E-4</v>
      </c>
      <c r="T88" s="2">
        <v>0.3952700912996</v>
      </c>
      <c r="U88" s="3">
        <v>190.26</v>
      </c>
      <c r="V88" s="3">
        <v>8.0000000000000002E-3</v>
      </c>
      <c r="W88" s="4">
        <f t="shared" si="38"/>
        <v>4.2047724166929465E-5</v>
      </c>
      <c r="X88" s="2" t="e">
        <v>#N/A</v>
      </c>
      <c r="Z88" s="10">
        <f>E88+I88+M88+Q88</f>
        <v>159701.58300000001</v>
      </c>
      <c r="AA88" s="10">
        <f>F88+J88+N88+R88</f>
        <v>36.941000000000003</v>
      </c>
      <c r="AB88" s="5">
        <f t="shared" si="39"/>
        <v>2.3131267271157856E-4</v>
      </c>
      <c r="AC88" s="14">
        <f>(H88*F88+L88*J88+P88*N88+T88*R88)/(AA88)</f>
        <v>1.8390140437813531E-2</v>
      </c>
      <c r="AD88" s="15">
        <f>((H88-H$124)*F88+(L88-L$124)*J88+(P88-P$124)*N88+(T88-$T$124)*R88)/(AA88)</f>
        <v>-1.5234804594704372E-2</v>
      </c>
      <c r="AE88" s="14">
        <f t="shared" si="40"/>
        <v>4.2538725362119272E-6</v>
      </c>
      <c r="AF88" s="15">
        <f t="shared" si="41"/>
        <v>-3.5240033690397058E-6</v>
      </c>
    </row>
    <row r="89" spans="1:32" ht="15.75" x14ac:dyDescent="0.25">
      <c r="A89" s="13" t="s">
        <v>258</v>
      </c>
      <c r="B89" t="s">
        <v>259</v>
      </c>
      <c r="C89" s="1" t="s">
        <v>25</v>
      </c>
      <c r="D89" s="1" t="s">
        <v>269</v>
      </c>
      <c r="E89" s="3">
        <v>80613.004000000001</v>
      </c>
      <c r="F89" s="3">
        <v>75.198999999999998</v>
      </c>
      <c r="G89" s="4">
        <f t="shared" si="35"/>
        <v>9.3283957015173375E-4</v>
      </c>
      <c r="H89" s="2">
        <v>2.4302099999999999E-3</v>
      </c>
      <c r="I89" s="3">
        <v>50554.186999999998</v>
      </c>
      <c r="J89" s="3">
        <v>0</v>
      </c>
      <c r="K89" s="4">
        <f t="shared" si="44"/>
        <v>0</v>
      </c>
      <c r="L89" s="2">
        <v>1.9190289999999999E-2</v>
      </c>
      <c r="M89" s="3">
        <v>63885.597999999998</v>
      </c>
      <c r="N89" s="3">
        <v>0</v>
      </c>
      <c r="O89" s="4">
        <f t="shared" si="46"/>
        <v>0</v>
      </c>
      <c r="P89" s="2">
        <v>2.0820399999999999E-2</v>
      </c>
      <c r="Q89" s="3">
        <v>3702.8389999999999</v>
      </c>
      <c r="R89" s="3">
        <v>1.6220000000000001</v>
      </c>
      <c r="S89" s="4">
        <f t="shared" si="45"/>
        <v>4.3804226972871357E-4</v>
      </c>
      <c r="T89" s="2">
        <v>0.24306723996999996</v>
      </c>
      <c r="U89" s="3">
        <v>5529.1580000000004</v>
      </c>
      <c r="V89" s="3">
        <v>12.782999999999999</v>
      </c>
      <c r="W89" s="4">
        <f t="shared" si="38"/>
        <v>2.3119252515482465E-3</v>
      </c>
      <c r="X89" s="2">
        <v>2.3276268E-3</v>
      </c>
      <c r="Z89" s="10">
        <f t="shared" ref="Z89:AA95" si="48">E89+I89+M89+Q89+U89</f>
        <v>204284.78599999999</v>
      </c>
      <c r="AA89" s="10">
        <f t="shared" si="48"/>
        <v>89.603999999999999</v>
      </c>
      <c r="AB89" s="5">
        <f t="shared" si="39"/>
        <v>4.3862297214830283E-4</v>
      </c>
      <c r="AC89" s="14">
        <f t="shared" ref="AC89:AC95" si="49">(H89*F89+L89*J89+P89*N89+T89*R89+V89*X89)/(AA89)</f>
        <v>6.7715557163267256E-3</v>
      </c>
      <c r="AD89" s="14">
        <f t="shared" ref="AD89:AD95" si="50">((H89-$H$124)*F89+(L89-$L$124)*J89+(P89-$P$124)*N89+(T89-$T$124)*R89+(X89-$X$124)*V89)/(AA89)</f>
        <v>-1.6696408248231941E-2</v>
      </c>
      <c r="AE89" s="14">
        <f t="shared" si="40"/>
        <v>2.9701598943630582E-6</v>
      </c>
      <c r="AF89" s="15">
        <f t="shared" si="41"/>
        <v>-7.3234282100409325E-6</v>
      </c>
    </row>
    <row r="90" spans="1:32" ht="15.75" x14ac:dyDescent="0.25">
      <c r="A90" s="13" t="s">
        <v>248</v>
      </c>
      <c r="B90" t="s">
        <v>249</v>
      </c>
      <c r="C90" s="1" t="s">
        <v>47</v>
      </c>
      <c r="D90" s="1" t="s">
        <v>457</v>
      </c>
      <c r="E90" s="3">
        <v>43084.127999999997</v>
      </c>
      <c r="F90" s="3">
        <v>8.7999999999999995E-2</v>
      </c>
      <c r="G90" s="4">
        <f t="shared" si="35"/>
        <v>2.0425155175474363E-6</v>
      </c>
      <c r="H90" s="6">
        <v>7.724739999999999E-3</v>
      </c>
      <c r="I90" s="3">
        <v>10.412000000000001</v>
      </c>
      <c r="J90" s="3">
        <v>0</v>
      </c>
      <c r="K90" s="4">
        <f t="shared" si="44"/>
        <v>0</v>
      </c>
      <c r="L90" s="2">
        <v>3.3188700000000002E-2</v>
      </c>
      <c r="M90" s="3">
        <v>12617.700999999999</v>
      </c>
      <c r="N90" s="3">
        <v>0</v>
      </c>
      <c r="O90" s="4">
        <f t="shared" si="46"/>
        <v>0</v>
      </c>
      <c r="P90" s="2">
        <v>0.26412800000000003</v>
      </c>
      <c r="Q90" s="3">
        <v>55.851999999999997</v>
      </c>
      <c r="R90" s="3">
        <v>5.4870000000000001</v>
      </c>
      <c r="S90" s="4">
        <f t="shared" si="45"/>
        <v>9.8241781852037538E-2</v>
      </c>
      <c r="T90" s="2">
        <v>0.39038552791000003</v>
      </c>
      <c r="U90" s="3">
        <v>790.33399999999995</v>
      </c>
      <c r="V90" s="3">
        <v>0.96399999999999997</v>
      </c>
      <c r="W90" s="4">
        <f t="shared" si="38"/>
        <v>1.2197374780788881E-3</v>
      </c>
      <c r="X90" s="2">
        <v>1.06630288E-2</v>
      </c>
      <c r="Z90" s="10">
        <f t="shared" si="48"/>
        <v>56558.426999999996</v>
      </c>
      <c r="AA90" s="10">
        <f t="shared" si="48"/>
        <v>6.5389999999999997</v>
      </c>
      <c r="AB90" s="5">
        <f t="shared" si="39"/>
        <v>1.1561495513303437E-4</v>
      </c>
      <c r="AC90" s="14">
        <f t="shared" si="49"/>
        <v>0.32925589975919412</v>
      </c>
      <c r="AD90" s="14">
        <f t="shared" si="50"/>
        <v>-8.9108216123925679E-2</v>
      </c>
      <c r="AE90" s="14">
        <f t="shared" si="40"/>
        <v>3.8066906077946089E-5</v>
      </c>
      <c r="AF90" s="15">
        <f t="shared" si="41"/>
        <v>-1.0302242409152397E-5</v>
      </c>
    </row>
    <row r="91" spans="1:32" ht="15.75" x14ac:dyDescent="0.25">
      <c r="A91" s="13" t="s">
        <v>38</v>
      </c>
      <c r="B91" t="s">
        <v>39</v>
      </c>
      <c r="C91" s="1" t="s">
        <v>40</v>
      </c>
      <c r="D91" s="1" t="s">
        <v>456</v>
      </c>
      <c r="E91" s="3">
        <v>6798.0069999999996</v>
      </c>
      <c r="F91" s="3">
        <v>19.335999999999999</v>
      </c>
      <c r="G91" s="4">
        <f t="shared" si="35"/>
        <v>2.8443630611148236E-3</v>
      </c>
      <c r="H91" s="2">
        <v>2.28194E-2</v>
      </c>
      <c r="I91" s="3">
        <v>10087.932000000001</v>
      </c>
      <c r="J91" s="3">
        <v>5.5E-2</v>
      </c>
      <c r="K91" s="4">
        <f t="shared" si="44"/>
        <v>5.4520589551951777E-6</v>
      </c>
      <c r="L91" s="2">
        <v>0.20593889999999998</v>
      </c>
      <c r="M91" s="3">
        <v>0</v>
      </c>
      <c r="N91" s="3">
        <v>0</v>
      </c>
      <c r="O91" s="4">
        <v>0</v>
      </c>
      <c r="P91" s="2">
        <v>0.45792299999999997</v>
      </c>
      <c r="Q91" s="3">
        <v>10108.718999999999</v>
      </c>
      <c r="R91" s="3">
        <v>0</v>
      </c>
      <c r="S91" s="4">
        <f t="shared" si="45"/>
        <v>0</v>
      </c>
      <c r="T91" s="2">
        <v>0.63388165831499999</v>
      </c>
      <c r="U91" s="3">
        <v>360.75200000000001</v>
      </c>
      <c r="V91" s="3">
        <v>185.727</v>
      </c>
      <c r="W91" s="4">
        <f t="shared" si="38"/>
        <v>0.51483290459928155</v>
      </c>
      <c r="X91" s="2">
        <v>2.9612663999999999E-3</v>
      </c>
      <c r="Z91" s="10">
        <f t="shared" si="48"/>
        <v>27355.409999999996</v>
      </c>
      <c r="AA91" s="10">
        <f t="shared" si="48"/>
        <v>205.11799999999999</v>
      </c>
      <c r="AB91" s="5">
        <f t="shared" si="39"/>
        <v>7.498260855896513E-3</v>
      </c>
      <c r="AC91" s="14">
        <f t="shared" si="49"/>
        <v>4.8876728642673973E-3</v>
      </c>
      <c r="AD91" s="14">
        <f t="shared" si="50"/>
        <v>-2.6479982272305598E-3</v>
      </c>
      <c r="AE91" s="14">
        <f t="shared" si="40"/>
        <v>3.6649046114563815E-5</v>
      </c>
      <c r="AF91" s="15">
        <f t="shared" si="41"/>
        <v>-1.9855381453726267E-5</v>
      </c>
    </row>
    <row r="92" spans="1:32" ht="15.75" x14ac:dyDescent="0.25">
      <c r="A92" s="13" t="s">
        <v>204</v>
      </c>
      <c r="B92" t="s">
        <v>205</v>
      </c>
      <c r="C92" s="1" t="s">
        <v>37</v>
      </c>
      <c r="D92" s="1" t="s">
        <v>269</v>
      </c>
      <c r="E92" s="3">
        <v>832511.04200000002</v>
      </c>
      <c r="F92" s="3">
        <v>5329.8540000000003</v>
      </c>
      <c r="G92" s="4">
        <f t="shared" si="35"/>
        <v>6.4021421111673379E-3</v>
      </c>
      <c r="H92" s="2">
        <v>1.5273E-2</v>
      </c>
      <c r="I92" s="3">
        <v>1662772.1740000001</v>
      </c>
      <c r="J92" s="3">
        <v>47.497</v>
      </c>
      <c r="K92" s="4">
        <f t="shared" si="44"/>
        <v>2.856494758734157E-5</v>
      </c>
      <c r="L92" s="2">
        <v>0.23239500000000005</v>
      </c>
      <c r="M92" s="3">
        <v>0</v>
      </c>
      <c r="N92" s="3">
        <v>0</v>
      </c>
      <c r="O92" s="4">
        <v>0</v>
      </c>
      <c r="P92" s="2">
        <v>0.79023899999999991</v>
      </c>
      <c r="Q92" s="3">
        <v>34.155999999999999</v>
      </c>
      <c r="R92" s="3">
        <v>1.536</v>
      </c>
      <c r="S92" s="4">
        <f t="shared" si="45"/>
        <v>4.497013701838623E-2</v>
      </c>
      <c r="T92" s="2">
        <v>0.71338145136800002</v>
      </c>
      <c r="U92" s="3">
        <v>1346402.969</v>
      </c>
      <c r="V92" s="3">
        <v>24734.623</v>
      </c>
      <c r="W92" s="4">
        <f t="shared" si="38"/>
        <v>1.8370891604889205E-2</v>
      </c>
      <c r="X92" s="2">
        <v>2.7453264000000003E-3</v>
      </c>
      <c r="Z92" s="10">
        <f t="shared" si="48"/>
        <v>3841720.341</v>
      </c>
      <c r="AA92" s="10">
        <f t="shared" si="48"/>
        <v>30113.510000000002</v>
      </c>
      <c r="AB92" s="5">
        <f t="shared" si="39"/>
        <v>7.8385481833801191E-3</v>
      </c>
      <c r="AC92" s="14">
        <f t="shared" si="49"/>
        <v>5.3610918448978038E-3</v>
      </c>
      <c r="AD92" s="14">
        <f t="shared" si="50"/>
        <v>-3.040019955720597E-3</v>
      </c>
      <c r="AE92" s="15">
        <f t="shared" si="40"/>
        <v>4.202317674175765E-5</v>
      </c>
      <c r="AF92" s="15">
        <f t="shared" si="41"/>
        <v>-2.3829342901352995E-5</v>
      </c>
    </row>
    <row r="93" spans="1:32" ht="15.75" x14ac:dyDescent="0.25">
      <c r="A93" s="13" t="s">
        <v>226</v>
      </c>
      <c r="B93" t="s">
        <v>227</v>
      </c>
      <c r="C93" s="1" t="s">
        <v>40</v>
      </c>
      <c r="D93" s="1" t="s">
        <v>268</v>
      </c>
      <c r="E93" s="3">
        <v>32135.387999999999</v>
      </c>
      <c r="F93" s="3">
        <v>643.62199999999996</v>
      </c>
      <c r="G93" s="4">
        <f t="shared" si="35"/>
        <v>2.0028449633158311E-2</v>
      </c>
      <c r="H93" s="2">
        <v>1.2257800000000001E-2</v>
      </c>
      <c r="I93" s="3">
        <v>384.81200000000001</v>
      </c>
      <c r="J93" s="3">
        <v>39.335000000000001</v>
      </c>
      <c r="K93" s="4">
        <f t="shared" si="44"/>
        <v>0.10221874577715871</v>
      </c>
      <c r="L93" s="2">
        <v>2.3916570000000002E-2</v>
      </c>
      <c r="M93" s="3">
        <v>0</v>
      </c>
      <c r="N93" s="3">
        <v>0</v>
      </c>
      <c r="O93" s="4">
        <v>0</v>
      </c>
      <c r="P93" s="2">
        <v>0.29300599999999999</v>
      </c>
      <c r="Q93" s="3">
        <v>53.332000000000001</v>
      </c>
      <c r="R93" s="3">
        <v>2.4889999999999999</v>
      </c>
      <c r="S93" s="4">
        <f t="shared" si="45"/>
        <v>4.6669916747918698E-2</v>
      </c>
      <c r="T93" s="2">
        <v>0.45699539780100001</v>
      </c>
      <c r="U93" s="3">
        <v>8048.6629999999996</v>
      </c>
      <c r="V93" s="3">
        <v>453.06900000000002</v>
      </c>
      <c r="W93" s="4">
        <f t="shared" si="38"/>
        <v>5.62912125902153E-2</v>
      </c>
      <c r="X93" s="2">
        <v>8.4938861000000004E-3</v>
      </c>
      <c r="Z93" s="10">
        <f t="shared" si="48"/>
        <v>40622.195</v>
      </c>
      <c r="AA93" s="10">
        <f t="shared" si="48"/>
        <v>1138.5150000000001</v>
      </c>
      <c r="AB93" s="5">
        <f t="shared" si="39"/>
        <v>2.8026919766398643E-2</v>
      </c>
      <c r="AC93" s="14">
        <f t="shared" si="49"/>
        <v>1.213504087264339E-2</v>
      </c>
      <c r="AD93" s="14">
        <f t="shared" si="50"/>
        <v>-2.405297826479998E-3</v>
      </c>
      <c r="AE93" s="15">
        <f t="shared" si="40"/>
        <v>3.4010781689954446E-4</v>
      </c>
      <c r="AF93" s="15">
        <f t="shared" si="41"/>
        <v>-6.7413089197047954E-5</v>
      </c>
    </row>
    <row r="94" spans="1:32" ht="15.75" x14ac:dyDescent="0.25">
      <c r="A94" s="13" t="s">
        <v>133</v>
      </c>
      <c r="B94" t="s">
        <v>134</v>
      </c>
      <c r="C94" s="1" t="s">
        <v>30</v>
      </c>
      <c r="D94" s="1" t="s">
        <v>269</v>
      </c>
      <c r="E94" s="3">
        <v>28525033.555</v>
      </c>
      <c r="F94" s="3">
        <v>548913.77599999995</v>
      </c>
      <c r="G94" s="4">
        <f t="shared" si="35"/>
        <v>1.9243229808708982E-2</v>
      </c>
      <c r="H94" s="2">
        <v>1.2602800000000001E-2</v>
      </c>
      <c r="I94" s="3">
        <v>133217.14499999999</v>
      </c>
      <c r="J94" s="3">
        <v>2765.8519999999999</v>
      </c>
      <c r="K94" s="4">
        <f t="shared" si="44"/>
        <v>2.0761982250858176E-2</v>
      </c>
      <c r="L94" s="2">
        <v>4.5045700000000001E-2</v>
      </c>
      <c r="M94" s="3">
        <v>0</v>
      </c>
      <c r="N94" s="3">
        <v>0</v>
      </c>
      <c r="O94" s="4">
        <v>0</v>
      </c>
      <c r="P94" s="2">
        <v>0.23041200000000001</v>
      </c>
      <c r="Q94" s="3">
        <v>449505.07900000003</v>
      </c>
      <c r="R94" s="3">
        <v>7535.72</v>
      </c>
      <c r="S94" s="4">
        <f t="shared" si="45"/>
        <v>1.6764482432021641E-2</v>
      </c>
      <c r="T94" s="2">
        <v>0.46979369818700001</v>
      </c>
      <c r="U94" s="3">
        <v>1913602.1810000001</v>
      </c>
      <c r="V94" s="3">
        <v>56054.692999999999</v>
      </c>
      <c r="W94" s="4">
        <f t="shared" si="38"/>
        <v>2.9292761868983257E-2</v>
      </c>
      <c r="X94" s="2">
        <v>5.8272526E-3</v>
      </c>
      <c r="Z94" s="10">
        <f t="shared" si="48"/>
        <v>31021357.960000001</v>
      </c>
      <c r="AA94" s="10">
        <f t="shared" si="48"/>
        <v>615270.04099999985</v>
      </c>
      <c r="AB94" s="5">
        <f t="shared" si="39"/>
        <v>1.9833755885005102E-2</v>
      </c>
      <c r="AC94" s="14">
        <f t="shared" si="49"/>
        <v>1.773094441703427E-2</v>
      </c>
      <c r="AD94" s="14">
        <f t="shared" si="50"/>
        <v>-3.5594187844140432E-3</v>
      </c>
      <c r="AE94" s="15">
        <f t="shared" si="40"/>
        <v>3.5167122317805179E-4</v>
      </c>
      <c r="AF94" s="15">
        <f t="shared" si="41"/>
        <v>-7.0596643262569743E-5</v>
      </c>
    </row>
    <row r="95" spans="1:32" ht="15.75" x14ac:dyDescent="0.25">
      <c r="A95" s="13" t="s">
        <v>214</v>
      </c>
      <c r="B95" t="s">
        <v>215</v>
      </c>
      <c r="C95" s="1" t="s">
        <v>47</v>
      </c>
      <c r="D95" s="1" t="s">
        <v>456</v>
      </c>
      <c r="E95" s="3">
        <v>11294.043</v>
      </c>
      <c r="F95" s="3">
        <v>2260.3249999999998</v>
      </c>
      <c r="G95" s="4">
        <f t="shared" si="35"/>
        <v>0.20013426547074417</v>
      </c>
      <c r="H95" s="2">
        <v>7.2080499999999997E-3</v>
      </c>
      <c r="I95" s="3">
        <v>40613.345000000001</v>
      </c>
      <c r="J95" s="3">
        <v>0.34100000000000003</v>
      </c>
      <c r="K95" s="4">
        <f t="shared" si="44"/>
        <v>8.3962549748118505E-6</v>
      </c>
      <c r="L95" s="2">
        <v>3.9525359999999995E-2</v>
      </c>
      <c r="M95" s="3">
        <v>0</v>
      </c>
      <c r="N95" s="3">
        <v>0</v>
      </c>
      <c r="O95" s="4">
        <v>0</v>
      </c>
      <c r="P95" s="2">
        <v>0.26694300000000004</v>
      </c>
      <c r="Q95" s="3">
        <v>155223.136</v>
      </c>
      <c r="R95" s="3">
        <v>0.75900000000000001</v>
      </c>
      <c r="S95" s="4">
        <f t="shared" si="45"/>
        <v>4.8897349941441723E-6</v>
      </c>
      <c r="T95" s="2">
        <v>0.76077719331000004</v>
      </c>
      <c r="U95" s="3">
        <v>1522.126</v>
      </c>
      <c r="V95" s="3">
        <v>1.546</v>
      </c>
      <c r="W95" s="4">
        <f t="shared" si="38"/>
        <v>1.0156846410875316E-3</v>
      </c>
      <c r="X95" s="2">
        <v>1.1215899999999999E-4</v>
      </c>
      <c r="Z95" s="10">
        <f t="shared" si="48"/>
        <v>208652.65</v>
      </c>
      <c r="AA95" s="10">
        <f t="shared" si="48"/>
        <v>2262.9709999999995</v>
      </c>
      <c r="AB95" s="5">
        <f t="shared" si="39"/>
        <v>1.0845637474530037E-2</v>
      </c>
      <c r="AC95" s="14">
        <f t="shared" si="49"/>
        <v>7.4608190080855171E-3</v>
      </c>
      <c r="AD95" s="14">
        <f t="shared" si="50"/>
        <v>-8.812139733095992E-3</v>
      </c>
      <c r="AE95" s="15">
        <f t="shared" si="40"/>
        <v>8.0917338224778301E-5</v>
      </c>
      <c r="AF95" s="15">
        <f t="shared" si="41"/>
        <v>-9.5573272920061009E-5</v>
      </c>
    </row>
    <row r="96" spans="1:32" ht="15.75" x14ac:dyDescent="0.25">
      <c r="A96" s="13" t="s">
        <v>111</v>
      </c>
      <c r="B96" t="s">
        <v>112</v>
      </c>
      <c r="C96" s="1" t="s">
        <v>47</v>
      </c>
      <c r="D96" s="1" t="s">
        <v>457</v>
      </c>
      <c r="E96" s="3">
        <v>1005.149</v>
      </c>
      <c r="F96" s="3">
        <v>425.23200000000003</v>
      </c>
      <c r="G96" s="4">
        <f t="shared" si="35"/>
        <v>0.42305369651663588</v>
      </c>
      <c r="H96" s="2">
        <v>1.5759100000000002E-2</v>
      </c>
      <c r="I96" s="3">
        <v>36.789000000000001</v>
      </c>
      <c r="J96" s="3">
        <v>0.34699999999999998</v>
      </c>
      <c r="K96" s="4">
        <f t="shared" si="44"/>
        <v>9.4321672238984466E-3</v>
      </c>
      <c r="L96" s="2">
        <v>0.17471620000000002</v>
      </c>
      <c r="M96" s="3">
        <v>0</v>
      </c>
      <c r="N96" s="3">
        <v>0</v>
      </c>
      <c r="O96" s="4">
        <v>0</v>
      </c>
      <c r="P96" s="2">
        <v>0.330177</v>
      </c>
      <c r="Q96" s="3">
        <v>8.9730000000000008</v>
      </c>
      <c r="R96" s="3">
        <v>0</v>
      </c>
      <c r="S96" s="4">
        <f t="shared" si="45"/>
        <v>0</v>
      </c>
      <c r="T96" s="2">
        <v>0.75040708482099994</v>
      </c>
      <c r="U96" s="3">
        <v>202.14400000000001</v>
      </c>
      <c r="V96" s="3">
        <v>0</v>
      </c>
      <c r="W96" s="4">
        <f t="shared" si="38"/>
        <v>0</v>
      </c>
      <c r="X96" s="2" t="e">
        <v>#N/A</v>
      </c>
      <c r="Z96" s="10">
        <f>E96+I96+M96+Q96</f>
        <v>1050.9110000000001</v>
      </c>
      <c r="AA96" s="10">
        <f>F96+J96+N96+R96</f>
        <v>425.57900000000001</v>
      </c>
      <c r="AB96" s="5">
        <f t="shared" si="39"/>
        <v>0.40496198060539856</v>
      </c>
      <c r="AC96" s="14">
        <f>(H96*F96+L96*J96+P96*N96+T96*R96)/(AA96)</f>
        <v>1.588870722615543E-2</v>
      </c>
      <c r="AD96" s="15">
        <f>((H96-H$124)*F96+(L96-L$124)*J96+(P96-P$124)*N96+(T96-$T$124)*R96)/(AA96)</f>
        <v>-2.5149956861871122E-4</v>
      </c>
      <c r="AE96" s="14">
        <f t="shared" si="40"/>
        <v>6.434322347563211E-3</v>
      </c>
      <c r="AF96" s="15">
        <f t="shared" si="41"/>
        <v>-1.0184776342923665E-4</v>
      </c>
    </row>
    <row r="97" spans="1:32" ht="15.75" x14ac:dyDescent="0.25">
      <c r="A97" s="13" t="s">
        <v>131</v>
      </c>
      <c r="B97" t="s">
        <v>132</v>
      </c>
      <c r="C97" s="1" t="s">
        <v>25</v>
      </c>
      <c r="D97" s="1" t="s">
        <v>268</v>
      </c>
      <c r="E97" s="3">
        <v>867.10299999999995</v>
      </c>
      <c r="F97" s="3">
        <v>35.909999999999997</v>
      </c>
      <c r="G97" s="4">
        <f t="shared" si="35"/>
        <v>4.1413765146701143E-2</v>
      </c>
      <c r="H97" s="2">
        <v>9.1999100000000004E-3</v>
      </c>
      <c r="I97" s="6">
        <v>0.19400000000000001</v>
      </c>
      <c r="J97" s="6">
        <v>0.19400000000000001</v>
      </c>
      <c r="K97" s="4">
        <f t="shared" si="44"/>
        <v>1</v>
      </c>
      <c r="L97" s="2">
        <v>0.23330339999999999</v>
      </c>
      <c r="M97" s="3">
        <v>0</v>
      </c>
      <c r="N97" s="3">
        <v>0</v>
      </c>
      <c r="O97" s="4">
        <v>0</v>
      </c>
      <c r="P97" s="2">
        <v>0.28648299999999999</v>
      </c>
      <c r="Q97" s="3">
        <v>494.77600000000001</v>
      </c>
      <c r="R97" s="3">
        <v>0</v>
      </c>
      <c r="S97" s="4">
        <f t="shared" si="45"/>
        <v>0</v>
      </c>
      <c r="T97" s="2">
        <v>0.271730652455</v>
      </c>
      <c r="U97" s="3">
        <v>0.16400000000000001</v>
      </c>
      <c r="V97" s="3">
        <v>0</v>
      </c>
      <c r="W97" s="4">
        <f t="shared" si="38"/>
        <v>0</v>
      </c>
      <c r="X97" s="2">
        <v>1.0627134E-3</v>
      </c>
      <c r="Z97" s="10">
        <f>E97+I97+M97+Q97+U97</f>
        <v>1362.2369999999999</v>
      </c>
      <c r="AA97" s="10">
        <f>F97+J97+N97+R97+V97</f>
        <v>36.103999999999999</v>
      </c>
      <c r="AB97" s="5">
        <f t="shared" si="39"/>
        <v>2.6503464521959102E-2</v>
      </c>
      <c r="AC97" s="14">
        <f>(H97*F97+L97*J97+P97*N97+T97*R97+V97*X97)/(AA97)</f>
        <v>1.0404100036007089E-2</v>
      </c>
      <c r="AD97" s="14">
        <f>((H97-$H$124)*F97+(L97-$L$124)*J97+(P97-$P$124)*N97+(T97-$T$124)*R97+(X97-$X$124)*V97)/(AA97)</f>
        <v>-5.8877267469485545E-3</v>
      </c>
      <c r="AE97" s="14">
        <f t="shared" si="40"/>
        <v>2.757446961872273E-4</v>
      </c>
      <c r="AF97" s="15">
        <f t="shared" si="41"/>
        <v>-1.5604515695274068E-4</v>
      </c>
    </row>
    <row r="98" spans="1:32" ht="15.75" x14ac:dyDescent="0.25">
      <c r="A98" s="13" t="s">
        <v>173</v>
      </c>
      <c r="B98" t="s">
        <v>174</v>
      </c>
      <c r="C98" s="1" t="s">
        <v>47</v>
      </c>
      <c r="D98" s="1" t="s">
        <v>268</v>
      </c>
      <c r="E98" s="3">
        <v>5627.5360000000001</v>
      </c>
      <c r="F98" s="3">
        <v>307.44</v>
      </c>
      <c r="G98" s="4">
        <f t="shared" si="35"/>
        <v>5.4631369750455613E-2</v>
      </c>
      <c r="H98" s="2">
        <v>2.0935200000000002E-3</v>
      </c>
      <c r="I98" s="3">
        <v>260.08300000000003</v>
      </c>
      <c r="J98" s="3">
        <v>41.85</v>
      </c>
      <c r="K98" s="4">
        <f t="shared" si="44"/>
        <v>0.16091017098387822</v>
      </c>
      <c r="L98" s="2">
        <v>3.7458819999999997E-2</v>
      </c>
      <c r="M98" s="3">
        <v>3121.2159999999999</v>
      </c>
      <c r="N98" s="3">
        <v>0</v>
      </c>
      <c r="O98" s="4">
        <f>N98/M98</f>
        <v>0</v>
      </c>
      <c r="P98" s="2">
        <v>5.0653399999999998E-3</v>
      </c>
      <c r="Q98" s="3">
        <v>2850.1439999999998</v>
      </c>
      <c r="R98" s="3">
        <v>0</v>
      </c>
      <c r="S98" s="4">
        <f t="shared" si="45"/>
        <v>0</v>
      </c>
      <c r="T98" s="2">
        <v>0.28303994022082646</v>
      </c>
      <c r="U98" s="3">
        <v>323.47899999999998</v>
      </c>
      <c r="V98" s="3">
        <v>0.66200000000000003</v>
      </c>
      <c r="W98" s="4">
        <f t="shared" si="38"/>
        <v>2.0465007002000131E-3</v>
      </c>
      <c r="X98" s="2" t="e">
        <v>#N/A</v>
      </c>
      <c r="Z98" s="10">
        <f>E98+I98+M98+Q98</f>
        <v>11858.978999999999</v>
      </c>
      <c r="AA98" s="10">
        <f>F98+J98+N98+R98</f>
        <v>349.29</v>
      </c>
      <c r="AB98" s="5">
        <f t="shared" si="39"/>
        <v>2.945363171652467E-2</v>
      </c>
      <c r="AC98" s="14">
        <f>(H98*F98+L98*J98+P98*N98+T98*R98)/(AA98)</f>
        <v>6.3307950579747476E-3</v>
      </c>
      <c r="AD98" s="15">
        <f>((H98-H$124)*F98+(L98-L$124)*J98+(P98-P$124)*N98+(T98-$T$124)*R98)/(AA98)</f>
        <v>-1.3767863112012863E-2</v>
      </c>
      <c r="AE98" s="14">
        <f t="shared" si="40"/>
        <v>1.8646490611038267E-4</v>
      </c>
      <c r="AF98" s="15">
        <f t="shared" si="41"/>
        <v>-4.0551356962475208E-4</v>
      </c>
    </row>
    <row r="99" spans="1:32" ht="15.75" x14ac:dyDescent="0.25">
      <c r="A99" s="13" t="s">
        <v>232</v>
      </c>
      <c r="B99" t="s">
        <v>233</v>
      </c>
      <c r="C99" s="1" t="s">
        <v>30</v>
      </c>
      <c r="D99" s="1" t="s">
        <v>269</v>
      </c>
      <c r="E99" s="3">
        <v>9977655.6830000002</v>
      </c>
      <c r="F99" s="3">
        <v>1318951.9029999999</v>
      </c>
      <c r="G99" s="4">
        <f t="shared" ref="G99:G122" si="51">F99/E99</f>
        <v>0.1321905610801182</v>
      </c>
      <c r="H99" s="2">
        <v>1.0781000000000001E-2</v>
      </c>
      <c r="I99" s="3">
        <v>81938.95</v>
      </c>
      <c r="J99" s="3">
        <v>655.04499999999996</v>
      </c>
      <c r="K99" s="4">
        <f t="shared" si="44"/>
        <v>7.9943055164851395E-3</v>
      </c>
      <c r="L99" s="2">
        <v>7.1252599999999999E-2</v>
      </c>
      <c r="M99" s="3">
        <v>0</v>
      </c>
      <c r="N99" s="3">
        <v>0</v>
      </c>
      <c r="O99" s="4">
        <v>0</v>
      </c>
      <c r="P99" s="2">
        <v>0.30651</v>
      </c>
      <c r="Q99" s="3">
        <v>138930.51500000001</v>
      </c>
      <c r="R99" s="3">
        <v>28.329000000000001</v>
      </c>
      <c r="S99" s="4">
        <f t="shared" si="45"/>
        <v>2.039076872348742E-4</v>
      </c>
      <c r="T99" s="2">
        <v>0.57296866774900002</v>
      </c>
      <c r="U99" s="3">
        <v>777542.55799999996</v>
      </c>
      <c r="V99" s="3">
        <v>15643.474</v>
      </c>
      <c r="W99" s="4">
        <f t="shared" ref="W99:W122" si="52">V99/U99</f>
        <v>2.0119122534254904E-2</v>
      </c>
      <c r="X99" s="2">
        <v>3.3818136999999998E-3</v>
      </c>
      <c r="Z99" s="10">
        <f t="shared" ref="Z99:AA102" si="53">E99+I99+M99+Q99+U99</f>
        <v>10976067.706</v>
      </c>
      <c r="AA99" s="10">
        <f t="shared" si="53"/>
        <v>1335278.7509999997</v>
      </c>
      <c r="AB99" s="5">
        <f t="shared" ref="AB99:AB122" si="54">AA99/Z99</f>
        <v>0.12165365473010682</v>
      </c>
      <c r="AC99" s="14">
        <f>(H99*F99+L99*J99+P99*N99+T99*R99+V99*X99)/(AA99)</f>
        <v>1.0735907434272845E-2</v>
      </c>
      <c r="AD99" s="14">
        <f>((H99-$H$124)*F99+(L99-$L$124)*J99+(P99-$P$124)*N99+(T99-$T$124)*R99+(X99-$X$124)*V99)/(AA99)</f>
        <v>-5.2926051175909514E-3</v>
      </c>
      <c r="AE99" s="15">
        <f t="shared" ref="AE99:AE122" si="55">AC99*AB99</f>
        <v>1.3060623762234157E-3</v>
      </c>
      <c r="AF99" s="15">
        <f t="shared" ref="AF99:AF122" si="56">AD99*AB99</f>
        <v>-6.4386475559820603E-4</v>
      </c>
    </row>
    <row r="100" spans="1:32" ht="15.75" x14ac:dyDescent="0.25">
      <c r="A100" s="13" t="s">
        <v>163</v>
      </c>
      <c r="B100" t="s">
        <v>164</v>
      </c>
      <c r="C100" s="1" t="s">
        <v>47</v>
      </c>
      <c r="D100" s="1" t="s">
        <v>268</v>
      </c>
      <c r="E100" s="3">
        <v>5280.9830000000002</v>
      </c>
      <c r="F100" s="3">
        <v>324.846</v>
      </c>
      <c r="G100" s="4">
        <f t="shared" si="51"/>
        <v>6.1512411609732504E-2</v>
      </c>
      <c r="H100" s="2">
        <v>1.5407100000000002E-2</v>
      </c>
      <c r="I100" s="3">
        <v>110668.65700000001</v>
      </c>
      <c r="J100" s="3">
        <v>1243.8630000000001</v>
      </c>
      <c r="K100" s="4">
        <f t="shared" si="44"/>
        <v>1.1239523761456687E-2</v>
      </c>
      <c r="L100" s="2">
        <v>3.5806999999999999E-2</v>
      </c>
      <c r="M100" s="3">
        <v>0</v>
      </c>
      <c r="N100" s="3">
        <v>0</v>
      </c>
      <c r="O100" s="4">
        <v>0</v>
      </c>
      <c r="P100" s="2">
        <v>0.513015</v>
      </c>
      <c r="Q100" s="3">
        <v>1427.0239999999999</v>
      </c>
      <c r="R100" s="3">
        <v>263.52600000000001</v>
      </c>
      <c r="S100" s="4">
        <f t="shared" si="45"/>
        <v>0.1846682326295844</v>
      </c>
      <c r="T100" s="2">
        <v>0.234987092013</v>
      </c>
      <c r="U100" s="3">
        <v>2193.3130000000001</v>
      </c>
      <c r="V100" s="3">
        <v>141.87700000000001</v>
      </c>
      <c r="W100" s="4">
        <f t="shared" si="52"/>
        <v>6.4686161984176455E-2</v>
      </c>
      <c r="X100" s="2">
        <v>7.6332769999999991E-3</v>
      </c>
      <c r="Z100" s="10">
        <f t="shared" si="53"/>
        <v>119569.97700000001</v>
      </c>
      <c r="AA100" s="10">
        <f t="shared" si="53"/>
        <v>1974.1120000000001</v>
      </c>
      <c r="AB100" s="5">
        <f t="shared" si="54"/>
        <v>1.6510097681126091E-2</v>
      </c>
      <c r="AC100" s="14">
        <f>(H100*F100+L100*J100+P100*N100+T100*R100+V100*X100)/(AA100)</f>
        <v>5.7014055989906776E-2</v>
      </c>
      <c r="AD100" s="14">
        <f>((H100-$H$124)*F100+(L100-$L$124)*J100+(P100-$P$124)*N100+(T100-$T$124)*R100+(X100-$X$124)*V100)/(AA100)</f>
        <v>-4.3591409162648261E-2</v>
      </c>
      <c r="AE100" s="15">
        <f t="shared" si="55"/>
        <v>9.4130763359055302E-4</v>
      </c>
      <c r="AF100" s="15">
        <f t="shared" si="56"/>
        <v>-7.1969842333325772E-4</v>
      </c>
    </row>
    <row r="101" spans="1:32" ht="15.75" hidden="1" x14ac:dyDescent="0.25">
      <c r="A101" s="13" t="s">
        <v>202</v>
      </c>
      <c r="B101" t="s">
        <v>203</v>
      </c>
      <c r="C101" s="1" t="s">
        <v>22</v>
      </c>
      <c r="D101" s="1" t="s">
        <v>269</v>
      </c>
      <c r="E101" s="3">
        <v>1938278.375</v>
      </c>
      <c r="F101" s="3">
        <v>1170628.0430000001</v>
      </c>
      <c r="G101" s="4">
        <f t="shared" si="51"/>
        <v>0.60395248592710526</v>
      </c>
      <c r="H101" s="2">
        <v>4.4630799999999995E-3</v>
      </c>
      <c r="I101" s="3">
        <v>123761.895</v>
      </c>
      <c r="J101" s="3">
        <v>108775.13099999999</v>
      </c>
      <c r="K101" s="4">
        <f t="shared" si="44"/>
        <v>0.87890647601994132</v>
      </c>
      <c r="L101" s="2">
        <v>2.7933200000000002E-2</v>
      </c>
      <c r="M101" s="3">
        <v>322186.18800000002</v>
      </c>
      <c r="N101" s="3">
        <v>322186.18800000002</v>
      </c>
      <c r="O101" s="4">
        <f t="shared" ref="O101:O108" si="57">N101/M101</f>
        <v>1</v>
      </c>
      <c r="P101" s="2">
        <v>0.17133499999999999</v>
      </c>
      <c r="Q101" s="3">
        <v>96093.040999999997</v>
      </c>
      <c r="R101" s="3">
        <v>28891.206999999999</v>
      </c>
      <c r="S101" s="4">
        <f t="shared" si="45"/>
        <v>0.30065868141273622</v>
      </c>
      <c r="T101" s="2">
        <v>0.71177708357900005</v>
      </c>
      <c r="U101" s="3">
        <v>198328.671</v>
      </c>
      <c r="V101" s="3">
        <v>155645.91099999999</v>
      </c>
      <c r="W101" s="4">
        <f t="shared" si="52"/>
        <v>0.78478774760710213</v>
      </c>
      <c r="X101" s="2">
        <v>2.1698161999999998E-3</v>
      </c>
      <c r="Y101" t="s">
        <v>12</v>
      </c>
      <c r="Z101" s="10">
        <f t="shared" si="53"/>
        <v>2678648.1700000004</v>
      </c>
      <c r="AA101" s="10">
        <f t="shared" si="53"/>
        <v>1786126.4800000002</v>
      </c>
      <c r="AB101" s="5">
        <f t="shared" si="54"/>
        <v>0.66680144858292456</v>
      </c>
      <c r="AC101" s="14">
        <f>(H101*F101+L101*J101+P101*N101+T101*R101+V101*X101)/(AA101)</f>
        <v>4.7234413486255671E-2</v>
      </c>
      <c r="AD101" s="14">
        <f>((H101-H$124)*F101+(L101-L$124)*J101+(P101-P$124)*N101+(T101-$T$124)*R101+(X101-$X$124)*V101)/(AA101)</f>
        <v>-1.4449635972598478E-3</v>
      </c>
      <c r="AE101" s="14">
        <f t="shared" si="55"/>
        <v>3.1495975335600106E-2</v>
      </c>
      <c r="AF101" s="15">
        <f t="shared" si="56"/>
        <v>-9.6350381980246007E-4</v>
      </c>
    </row>
    <row r="102" spans="1:32" ht="15.75" x14ac:dyDescent="0.25">
      <c r="A102" s="13" t="s">
        <v>60</v>
      </c>
      <c r="B102" t="s">
        <v>61</v>
      </c>
      <c r="C102" s="1" t="s">
        <v>30</v>
      </c>
      <c r="D102" s="1" t="s">
        <v>456</v>
      </c>
      <c r="E102" s="3">
        <v>16098.945</v>
      </c>
      <c r="F102" s="3">
        <v>5513.34</v>
      </c>
      <c r="G102" s="4">
        <f t="shared" si="51"/>
        <v>0.34246591935061582</v>
      </c>
      <c r="H102" s="2">
        <v>1.09768E-2</v>
      </c>
      <c r="I102" s="3">
        <v>0</v>
      </c>
      <c r="J102" s="3">
        <v>0</v>
      </c>
      <c r="K102" s="4">
        <v>0</v>
      </c>
      <c r="L102" s="2">
        <v>6.9647500000000001E-2</v>
      </c>
      <c r="M102" s="3">
        <v>2.9620000000000002</v>
      </c>
      <c r="N102" s="3">
        <v>0</v>
      </c>
      <c r="O102" s="4">
        <f t="shared" si="57"/>
        <v>0</v>
      </c>
      <c r="P102" s="2">
        <v>0.32759499999999997</v>
      </c>
      <c r="Q102" s="3">
        <v>154.84</v>
      </c>
      <c r="R102" s="3">
        <v>0</v>
      </c>
      <c r="S102" s="4">
        <f t="shared" si="45"/>
        <v>0</v>
      </c>
      <c r="T102" s="2">
        <v>1.0821915685670001</v>
      </c>
      <c r="U102" s="3">
        <v>12487.386</v>
      </c>
      <c r="V102" s="3">
        <v>0</v>
      </c>
      <c r="W102" s="4">
        <f t="shared" si="52"/>
        <v>0</v>
      </c>
      <c r="X102" s="2">
        <v>5.2465107E-3</v>
      </c>
      <c r="Z102" s="10">
        <f t="shared" si="53"/>
        <v>28744.133000000002</v>
      </c>
      <c r="AA102" s="10">
        <f t="shared" si="53"/>
        <v>5513.34</v>
      </c>
      <c r="AB102" s="5">
        <f t="shared" si="54"/>
        <v>0.19180748989715571</v>
      </c>
      <c r="AC102" s="14">
        <f>(H102*F102+L102*J102+P102*N102+T102*R102+V102*X102)/(AA102)</f>
        <v>1.09768E-2</v>
      </c>
      <c r="AD102" s="14">
        <f>((H102-$H$124)*F102+(L102-$L$124)*J102+(P102-$P$124)*N102+(T102-$T$124)*R102+(X102-$X$124)*V102)/(AA102)</f>
        <v>-5.1362842243180013E-3</v>
      </c>
      <c r="AE102" s="15">
        <f t="shared" si="55"/>
        <v>2.1054324551030988E-3</v>
      </c>
      <c r="AF102" s="15">
        <f t="shared" si="56"/>
        <v>-9.8517778446479526E-4</v>
      </c>
    </row>
    <row r="103" spans="1:32" ht="15.75" hidden="1" x14ac:dyDescent="0.25">
      <c r="A103" s="13" t="s">
        <v>161</v>
      </c>
      <c r="B103" t="s">
        <v>162</v>
      </c>
      <c r="C103" s="1" t="s">
        <v>37</v>
      </c>
      <c r="D103" s="1" t="s">
        <v>269</v>
      </c>
      <c r="E103" s="3">
        <v>28089.437000000002</v>
      </c>
      <c r="F103" s="3">
        <v>9735.1949999999997</v>
      </c>
      <c r="G103" s="4">
        <f t="shared" si="51"/>
        <v>0.34657850208959329</v>
      </c>
      <c r="H103" s="2">
        <v>2.3536199999999998E-3</v>
      </c>
      <c r="I103" s="3">
        <v>7213.4970000000003</v>
      </c>
      <c r="J103" s="3">
        <v>7213.4970000000003</v>
      </c>
      <c r="K103" s="4">
        <f t="shared" ref="K103:K122" si="58">J103/I103</f>
        <v>1</v>
      </c>
      <c r="L103" s="2">
        <v>3.6025679999999997E-2</v>
      </c>
      <c r="M103" s="3">
        <v>1001.45</v>
      </c>
      <c r="N103" s="3">
        <v>1001.45</v>
      </c>
      <c r="O103" s="4">
        <f t="shared" si="57"/>
        <v>1</v>
      </c>
      <c r="P103" s="2">
        <v>0.338175</v>
      </c>
      <c r="Q103" s="3">
        <v>19053.941999999999</v>
      </c>
      <c r="R103" s="3">
        <v>14705.138999999999</v>
      </c>
      <c r="S103" s="4">
        <f t="shared" si="45"/>
        <v>0.77176360671193389</v>
      </c>
      <c r="T103" s="2" t="s">
        <v>455</v>
      </c>
      <c r="U103" s="3">
        <v>796.06200000000001</v>
      </c>
      <c r="V103" s="3">
        <v>766.90700000000004</v>
      </c>
      <c r="W103" s="4">
        <f t="shared" si="52"/>
        <v>0.9633759682034817</v>
      </c>
      <c r="X103" s="2">
        <v>6.5075549999999999E-4</v>
      </c>
      <c r="Y103" t="s">
        <v>12</v>
      </c>
      <c r="Z103" s="10">
        <f>E103+I103+M103</f>
        <v>36304.383999999998</v>
      </c>
      <c r="AA103" s="10">
        <f>F103+J103+N103+V103</f>
        <v>18717.048999999999</v>
      </c>
      <c r="AB103" s="5">
        <f t="shared" si="54"/>
        <v>0.51555891982632185</v>
      </c>
      <c r="AC103" s="14">
        <f>(H103*F103+L103*J103+P103*N103+V103*X103)/(AA103)</f>
        <v>3.3228983209751622E-2</v>
      </c>
      <c r="AD103" s="14">
        <f>((H103-H$124)*F103+(L103-L$124)*J103+(P103-P$124)*N103+(X103-$X$124)*V103)/(AA103)</f>
        <v>-2.3115998325943868E-3</v>
      </c>
      <c r="AE103" s="14">
        <f t="shared" si="55"/>
        <v>1.7131498690546532E-2</v>
      </c>
      <c r="AF103" s="15">
        <f t="shared" si="56"/>
        <v>-1.1917659127630685E-3</v>
      </c>
    </row>
    <row r="104" spans="1:32" ht="15.75" x14ac:dyDescent="0.25">
      <c r="A104" s="13" t="s">
        <v>105</v>
      </c>
      <c r="B104" t="s">
        <v>106</v>
      </c>
      <c r="C104" s="1" t="s">
        <v>47</v>
      </c>
      <c r="D104" s="1" t="s">
        <v>456</v>
      </c>
      <c r="E104" s="3">
        <v>58725.214</v>
      </c>
      <c r="F104" s="3">
        <v>453.24799999999999</v>
      </c>
      <c r="G104" s="4">
        <f t="shared" si="51"/>
        <v>7.7181157654018931E-3</v>
      </c>
      <c r="H104" s="2">
        <v>1.5634100000000001E-2</v>
      </c>
      <c r="I104" s="3">
        <v>2599.5639999999999</v>
      </c>
      <c r="J104" s="3">
        <v>0</v>
      </c>
      <c r="K104" s="4">
        <f t="shared" si="58"/>
        <v>0</v>
      </c>
      <c r="L104" s="2">
        <v>8.7974999999999998E-2</v>
      </c>
      <c r="M104" s="3">
        <v>115526.965</v>
      </c>
      <c r="N104" s="3">
        <v>0</v>
      </c>
      <c r="O104" s="4">
        <f t="shared" si="57"/>
        <v>0</v>
      </c>
      <c r="P104" s="2">
        <v>0.14759700000000001</v>
      </c>
      <c r="Q104" s="3">
        <v>5036.4470000000001</v>
      </c>
      <c r="R104" s="3">
        <v>0</v>
      </c>
      <c r="S104" s="4">
        <f t="shared" si="45"/>
        <v>0</v>
      </c>
      <c r="T104" s="2">
        <v>1.1237221508890001</v>
      </c>
      <c r="U104" s="3">
        <v>107673.10799999999</v>
      </c>
      <c r="V104" s="3">
        <v>102022.682</v>
      </c>
      <c r="W104" s="4">
        <f t="shared" si="52"/>
        <v>0.94752240271544874</v>
      </c>
      <c r="X104" s="2">
        <v>1.7750750999999999E-3</v>
      </c>
      <c r="Z104" s="10">
        <f t="shared" ref="Z104:Z120" si="59">E104+I104+M104+Q104+U104</f>
        <v>289561.29800000001</v>
      </c>
      <c r="AA104" s="10">
        <f t="shared" ref="AA104:AA120" si="60">F104+J104+N104+R104+V104</f>
        <v>102475.93000000001</v>
      </c>
      <c r="AB104" s="5">
        <f t="shared" si="54"/>
        <v>0.35390064455367931</v>
      </c>
      <c r="AC104" s="14">
        <f t="shared" ref="AC104:AC120" si="61">(H104*F104+L104*J104+P104*N104+T104*R104+V104*X104)/(AA104)</f>
        <v>1.8363731562154955E-3</v>
      </c>
      <c r="AD104" s="14">
        <f>((H104-$H$124)*F104+(L104-$L$124)*J104+(P104-$P$124)*N104+(T104-$T$124)*R104+(X104-$X$124)*V104)/(AA104)</f>
        <v>-4.8358565281532203E-3</v>
      </c>
      <c r="AE104" s="15">
        <f t="shared" si="55"/>
        <v>6.4989364362573823E-4</v>
      </c>
      <c r="AF104" s="15">
        <f t="shared" si="56"/>
        <v>-1.7114127422825426E-3</v>
      </c>
    </row>
    <row r="105" spans="1:32" ht="15.75" hidden="1" x14ac:dyDescent="0.25">
      <c r="A105" s="13" t="s">
        <v>129</v>
      </c>
      <c r="B105" t="s">
        <v>130</v>
      </c>
      <c r="C105" s="1" t="s">
        <v>22</v>
      </c>
      <c r="D105" s="1" t="s">
        <v>269</v>
      </c>
      <c r="E105" s="3">
        <v>21770801.210000001</v>
      </c>
      <c r="F105" s="3">
        <v>15216924.693</v>
      </c>
      <c r="G105" s="4">
        <f t="shared" si="51"/>
        <v>0.69896025167922604</v>
      </c>
      <c r="H105" s="2">
        <v>1.39317E-2</v>
      </c>
      <c r="I105" s="3">
        <v>273317.63299999997</v>
      </c>
      <c r="J105" s="3">
        <v>140630.23300000001</v>
      </c>
      <c r="K105" s="4">
        <f t="shared" si="58"/>
        <v>0.51453040719110876</v>
      </c>
      <c r="L105" s="2">
        <v>2.7220970000000001E-2</v>
      </c>
      <c r="M105" s="3">
        <v>307763.185</v>
      </c>
      <c r="N105" s="3">
        <v>287921.49900000001</v>
      </c>
      <c r="O105" s="4">
        <f t="shared" si="57"/>
        <v>0.93552937138988868</v>
      </c>
      <c r="P105" s="2">
        <v>0.153664</v>
      </c>
      <c r="Q105" s="3">
        <v>128923.511</v>
      </c>
      <c r="R105" s="3">
        <v>94559.55</v>
      </c>
      <c r="S105" s="4">
        <f t="shared" si="45"/>
        <v>0.73345466057001818</v>
      </c>
      <c r="T105" s="2">
        <v>0.38334262370899996</v>
      </c>
      <c r="U105" s="3">
        <v>3312061.6150000002</v>
      </c>
      <c r="V105" s="3">
        <v>2436321.2220000001</v>
      </c>
      <c r="W105" s="4">
        <f t="shared" si="52"/>
        <v>0.73559054909067567</v>
      </c>
      <c r="X105" s="2">
        <v>5.3685188000000003E-3</v>
      </c>
      <c r="Y105" t="s">
        <v>12</v>
      </c>
      <c r="Z105" s="10">
        <f t="shared" si="59"/>
        <v>25792867.153999999</v>
      </c>
      <c r="AA105" s="10">
        <f t="shared" si="60"/>
        <v>18176357.197000001</v>
      </c>
      <c r="AB105" s="5">
        <f t="shared" si="54"/>
        <v>0.70470479642590578</v>
      </c>
      <c r="AC105" s="14">
        <f t="shared" si="61"/>
        <v>1.7021949406305917E-2</v>
      </c>
      <c r="AD105" s="14">
        <f>((H105-H$124)*F105+(L105-L$124)*J105+(P105-P$124)*N105+(T105-$T$124)*R105+(X105-$X$124)*V105)/(AA105)</f>
        <v>-2.6511853843786586E-3</v>
      </c>
      <c r="AE105" s="14">
        <f t="shared" si="55"/>
        <v>1.1995449391142879E-2</v>
      </c>
      <c r="AF105" s="15">
        <f t="shared" si="56"/>
        <v>-1.8683030565858994E-3</v>
      </c>
    </row>
    <row r="106" spans="1:32" ht="15.75" x14ac:dyDescent="0.25">
      <c r="A106" s="13" t="s">
        <v>254</v>
      </c>
      <c r="B106" t="s">
        <v>255</v>
      </c>
      <c r="C106" s="1" t="s">
        <v>22</v>
      </c>
      <c r="D106" s="1" t="s">
        <v>269</v>
      </c>
      <c r="E106" s="3">
        <v>6116730.2390000001</v>
      </c>
      <c r="F106" s="3">
        <v>4062697.1310000001</v>
      </c>
      <c r="G106" s="4">
        <f t="shared" si="51"/>
        <v>0.66419426266282333</v>
      </c>
      <c r="H106" s="2">
        <v>1.2388699999999999E-2</v>
      </c>
      <c r="I106" s="3">
        <v>262756.90999999997</v>
      </c>
      <c r="J106" s="3">
        <v>177619.736</v>
      </c>
      <c r="K106" s="4">
        <f t="shared" si="58"/>
        <v>0.67598502357178736</v>
      </c>
      <c r="L106" s="2">
        <v>2.6112600000000003E-2</v>
      </c>
      <c r="M106" s="3">
        <v>222528.54300000001</v>
      </c>
      <c r="N106" s="3">
        <v>222528.54300000001</v>
      </c>
      <c r="O106" s="4">
        <f t="shared" si="57"/>
        <v>1</v>
      </c>
      <c r="P106" s="2">
        <v>0.180836</v>
      </c>
      <c r="Q106" s="3">
        <v>12421.736000000001</v>
      </c>
      <c r="R106" s="3">
        <v>8958.3179999999993</v>
      </c>
      <c r="S106" s="4">
        <f t="shared" si="45"/>
        <v>0.72118083977956049</v>
      </c>
      <c r="T106" s="2">
        <v>0.47388362585999994</v>
      </c>
      <c r="U106" s="3">
        <v>1526169.1529999999</v>
      </c>
      <c r="V106" s="3">
        <v>1139754.8489999999</v>
      </c>
      <c r="W106" s="4">
        <f t="shared" si="52"/>
        <v>0.7468076829882041</v>
      </c>
      <c r="X106" s="2">
        <v>1.8662015E-3</v>
      </c>
      <c r="Z106" s="10">
        <f t="shared" si="59"/>
        <v>8140606.5809999993</v>
      </c>
      <c r="AA106" s="10">
        <f t="shared" si="60"/>
        <v>5611558.5769999996</v>
      </c>
      <c r="AB106" s="5">
        <f t="shared" si="54"/>
        <v>0.6893292927454886</v>
      </c>
      <c r="AC106" s="14">
        <f t="shared" si="61"/>
        <v>1.8102463281356618E-2</v>
      </c>
      <c r="AD106" s="14">
        <f>((H106-$H$124)*F106+(L106-$L$124)*J106+(P106-$P$124)*N106+(T106-$T$124)*R106+(X106-$X$124)*V106)/(AA106)</f>
        <v>-3.0905475372909452E-3</v>
      </c>
      <c r="AE106" s="15">
        <f t="shared" si="55"/>
        <v>1.2478558210688735E-2</v>
      </c>
      <c r="AF106" s="15">
        <f t="shared" si="56"/>
        <v>-2.1304049480770789E-3</v>
      </c>
    </row>
    <row r="107" spans="1:32" ht="15.75" x14ac:dyDescent="0.25">
      <c r="A107" s="13" t="s">
        <v>95</v>
      </c>
      <c r="B107" t="s">
        <v>96</v>
      </c>
      <c r="C107" s="1" t="s">
        <v>47</v>
      </c>
      <c r="D107" s="1" t="s">
        <v>457</v>
      </c>
      <c r="E107" s="3">
        <v>58.77</v>
      </c>
      <c r="F107" s="3">
        <v>5.125</v>
      </c>
      <c r="G107" s="4">
        <f t="shared" si="51"/>
        <v>8.7204355963927171E-2</v>
      </c>
      <c r="H107" s="2">
        <v>8.5825799999999994E-3</v>
      </c>
      <c r="I107" s="3">
        <v>0.33500000000000002</v>
      </c>
      <c r="J107" s="3">
        <v>0</v>
      </c>
      <c r="K107" s="4">
        <f t="shared" si="58"/>
        <v>0</v>
      </c>
      <c r="L107" s="2">
        <v>4.5041299999999992E-2</v>
      </c>
      <c r="M107" s="3">
        <v>24.788</v>
      </c>
      <c r="N107" s="3">
        <v>0</v>
      </c>
      <c r="O107" s="4">
        <f t="shared" si="57"/>
        <v>0</v>
      </c>
      <c r="P107" s="2">
        <v>1.4103399999999999E-3</v>
      </c>
      <c r="Q107" s="3">
        <v>258.75799999999998</v>
      </c>
      <c r="R107" s="3">
        <v>8.0000000000000002E-3</v>
      </c>
      <c r="S107" s="4">
        <f t="shared" si="45"/>
        <v>3.0916918510732039E-5</v>
      </c>
      <c r="T107" s="2">
        <v>0.41071538673316832</v>
      </c>
      <c r="U107" s="3">
        <v>289.25799999999998</v>
      </c>
      <c r="V107" s="3">
        <v>228.29599999999999</v>
      </c>
      <c r="W107" s="4">
        <f t="shared" si="52"/>
        <v>0.78924696983315934</v>
      </c>
      <c r="X107" s="2">
        <v>6.8094399999999995E-4</v>
      </c>
      <c r="Z107" s="10">
        <f t="shared" si="59"/>
        <v>631.90899999999988</v>
      </c>
      <c r="AA107" s="10">
        <f t="shared" si="60"/>
        <v>233.429</v>
      </c>
      <c r="AB107" s="5">
        <f t="shared" si="54"/>
        <v>0.36940287288201312</v>
      </c>
      <c r="AC107" s="14">
        <f t="shared" si="61"/>
        <v>8.6847922502287774E-4</v>
      </c>
      <c r="AD107" s="14">
        <f>((H107-$H$124)*F107+(L107-$L$124)*J107+(P107-$P$124)*N107+(T107-$T$124)*R107+(X107-$X$124)*V107)/(AA107)</f>
        <v>-5.9868168224244027E-3</v>
      </c>
      <c r="AE107" s="14">
        <f t="shared" si="55"/>
        <v>3.2081872076179536E-4</v>
      </c>
      <c r="AF107" s="15">
        <f t="shared" si="56"/>
        <v>-2.2115473336219394E-3</v>
      </c>
    </row>
    <row r="108" spans="1:32" ht="15.75" hidden="1" x14ac:dyDescent="0.25">
      <c r="A108" s="13" t="s">
        <v>43</v>
      </c>
      <c r="B108" t="s">
        <v>44</v>
      </c>
      <c r="C108" s="1" t="s">
        <v>22</v>
      </c>
      <c r="D108" s="1" t="s">
        <v>269</v>
      </c>
      <c r="E108" s="3">
        <v>14332953.596999999</v>
      </c>
      <c r="F108" s="3">
        <v>11685096.316</v>
      </c>
      <c r="G108" s="4">
        <f t="shared" si="51"/>
        <v>0.81526087675646863</v>
      </c>
      <c r="H108" s="2">
        <v>1.4548700000000001E-2</v>
      </c>
      <c r="I108" s="3">
        <v>1619637.041</v>
      </c>
      <c r="J108" s="3">
        <v>1054377.69</v>
      </c>
      <c r="K108" s="4">
        <f t="shared" si="58"/>
        <v>0.65099628083894878</v>
      </c>
      <c r="L108" s="2">
        <v>3.5702699999999997E-2</v>
      </c>
      <c r="M108" s="3">
        <v>475851.41600000003</v>
      </c>
      <c r="N108" s="3">
        <v>213553.32199999999</v>
      </c>
      <c r="O108" s="4">
        <f t="shared" si="57"/>
        <v>0.44878152049042125</v>
      </c>
      <c r="P108" s="2">
        <v>8.4218600000000005E-2</v>
      </c>
      <c r="Q108" s="3">
        <v>169252.76699999999</v>
      </c>
      <c r="R108" s="3">
        <v>167983.861</v>
      </c>
      <c r="S108" s="4">
        <f t="shared" si="45"/>
        <v>0.9925028936159136</v>
      </c>
      <c r="T108" s="2">
        <v>0.48213125094320003</v>
      </c>
      <c r="U108" s="3">
        <v>1715541.9550000001</v>
      </c>
      <c r="V108" s="3">
        <v>1346896.807</v>
      </c>
      <c r="W108" s="4">
        <f t="shared" si="52"/>
        <v>0.7851144666409513</v>
      </c>
      <c r="X108" s="2">
        <v>2.5249058000000003E-3</v>
      </c>
      <c r="Y108" t="s">
        <v>12</v>
      </c>
      <c r="Z108" s="10">
        <f t="shared" si="59"/>
        <v>18313236.776000001</v>
      </c>
      <c r="AA108" s="10">
        <f t="shared" si="60"/>
        <v>14467907.995999999</v>
      </c>
      <c r="AB108" s="5">
        <f t="shared" si="54"/>
        <v>0.79002462388083083</v>
      </c>
      <c r="AC108" s="14">
        <f t="shared" si="61"/>
        <v>2.142834400228763E-2</v>
      </c>
      <c r="AD108" s="14">
        <f>((H108-H$124)*F108+(L108-L$124)*J108+(P108-P$124)*N108+(T108-$T$124)*R108+(X108-$X$124)*V108)/(AA108)</f>
        <v>-3.7413991183082398E-3</v>
      </c>
      <c r="AE108" s="14">
        <f t="shared" si="55"/>
        <v>1.6928919410796342E-2</v>
      </c>
      <c r="AF108" s="15">
        <f t="shared" si="56"/>
        <v>-2.9557974312295391E-3</v>
      </c>
    </row>
    <row r="109" spans="1:32" ht="15.75" x14ac:dyDescent="0.25">
      <c r="A109" s="13" t="s">
        <v>169</v>
      </c>
      <c r="B109" t="s">
        <v>170</v>
      </c>
      <c r="C109" s="1" t="s">
        <v>37</v>
      </c>
      <c r="D109" s="1" t="s">
        <v>456</v>
      </c>
      <c r="E109" s="3">
        <v>47785.300999999999</v>
      </c>
      <c r="F109" s="3">
        <v>5670.3519999999999</v>
      </c>
      <c r="G109" s="4">
        <f t="shared" si="51"/>
        <v>0.11866310102347163</v>
      </c>
      <c r="H109" s="2">
        <v>1.02311E-3</v>
      </c>
      <c r="I109" s="3">
        <v>2730299.2050000001</v>
      </c>
      <c r="J109" s="3">
        <v>378964.15399999998</v>
      </c>
      <c r="K109" s="4">
        <f t="shared" si="58"/>
        <v>0.13879949615265699</v>
      </c>
      <c r="L109" s="2">
        <v>3.1758229999999998E-2</v>
      </c>
      <c r="M109" s="3">
        <v>0</v>
      </c>
      <c r="N109" s="3">
        <v>0</v>
      </c>
      <c r="O109" s="4">
        <v>0</v>
      </c>
      <c r="P109" s="2">
        <v>0.37859399999999999</v>
      </c>
      <c r="Q109" s="3">
        <v>28556.446</v>
      </c>
      <c r="R109" s="3">
        <v>12250.314</v>
      </c>
      <c r="S109" s="4">
        <f t="shared" si="45"/>
        <v>0.42898594594019157</v>
      </c>
      <c r="T109" s="2">
        <v>0.36216291785300003</v>
      </c>
      <c r="U109" s="3">
        <v>34003.777000000002</v>
      </c>
      <c r="V109" s="3">
        <v>30630.953000000001</v>
      </c>
      <c r="W109" s="4">
        <f t="shared" si="52"/>
        <v>0.90081031292494362</v>
      </c>
      <c r="X109" s="2">
        <v>4.1498597999999999E-3</v>
      </c>
      <c r="Z109" s="10">
        <f t="shared" si="59"/>
        <v>2840644.7290000003</v>
      </c>
      <c r="AA109" s="10">
        <f t="shared" si="60"/>
        <v>427515.77299999999</v>
      </c>
      <c r="AB109" s="5">
        <f t="shared" si="54"/>
        <v>0.15049955689126232</v>
      </c>
      <c r="AC109" s="14">
        <f t="shared" si="61"/>
        <v>3.8840100951475269E-2</v>
      </c>
      <c r="AD109" s="14">
        <f>((H109-$H$124)*F109+(L109-$L$124)*J109+(P109-$P$124)*N109+(T109-$T$124)*R109+(X109-$X$124)*V109)/(AA109)</f>
        <v>-1.986434961030378E-2</v>
      </c>
      <c r="AE109" s="15">
        <f t="shared" si="55"/>
        <v>5.845417982808924E-3</v>
      </c>
      <c r="AF109" s="15">
        <f t="shared" si="56"/>
        <v>-2.9895758142838382E-3</v>
      </c>
    </row>
    <row r="110" spans="1:32" ht="15.75" hidden="1" x14ac:dyDescent="0.25">
      <c r="A110" s="13" t="s">
        <v>224</v>
      </c>
      <c r="B110" t="s">
        <v>225</v>
      </c>
      <c r="C110" s="1" t="s">
        <v>22</v>
      </c>
      <c r="D110" s="1" t="s">
        <v>269</v>
      </c>
      <c r="E110" s="3">
        <v>10461089.367000001</v>
      </c>
      <c r="F110" s="3">
        <v>6614750.7290000003</v>
      </c>
      <c r="G110" s="4">
        <f t="shared" si="51"/>
        <v>0.63231949340443871</v>
      </c>
      <c r="H110" s="2">
        <v>1.12996E-2</v>
      </c>
      <c r="I110" s="3">
        <v>626573.46699999995</v>
      </c>
      <c r="J110" s="3">
        <v>373170.6</v>
      </c>
      <c r="K110" s="4">
        <f t="shared" si="58"/>
        <v>0.59557357541282552</v>
      </c>
      <c r="L110" s="2">
        <v>3.3965599999999999E-2</v>
      </c>
      <c r="M110" s="3">
        <v>567369.65099999995</v>
      </c>
      <c r="N110" s="3">
        <v>552013.85900000005</v>
      </c>
      <c r="O110" s="4">
        <f>N110/M110</f>
        <v>0.97293511915391484</v>
      </c>
      <c r="P110" s="2">
        <v>0.12155299999999999</v>
      </c>
      <c r="Q110" s="3">
        <v>223355.96299999999</v>
      </c>
      <c r="R110" s="3">
        <v>140507.62400000001</v>
      </c>
      <c r="S110" s="4">
        <f t="shared" si="45"/>
        <v>0.62907487274024565</v>
      </c>
      <c r="T110" s="2">
        <v>0.49713892787300001</v>
      </c>
      <c r="U110" s="3">
        <v>2762289.8390000002</v>
      </c>
      <c r="V110" s="3">
        <v>2222366.5580000002</v>
      </c>
      <c r="W110" s="4">
        <f t="shared" si="52"/>
        <v>0.80453778840403578</v>
      </c>
      <c r="X110" s="2">
        <v>5.7643257000000005E-3</v>
      </c>
      <c r="Y110" t="s">
        <v>12</v>
      </c>
      <c r="Z110" s="10">
        <f t="shared" si="59"/>
        <v>14640678.287</v>
      </c>
      <c r="AA110" s="10">
        <f t="shared" si="60"/>
        <v>9902809.370000001</v>
      </c>
      <c r="AB110" s="5">
        <f t="shared" si="54"/>
        <v>0.67639006717284889</v>
      </c>
      <c r="AC110" s="14">
        <f t="shared" si="61"/>
        <v>2.3950798872162671E-2</v>
      </c>
      <c r="AD110" s="14">
        <f>((H110-H$124)*F110+(L110-L$124)*J110+(P110-P$124)*N110+(T110-$T$124)*R110+(X110-$X$124)*V110)/(AA110)</f>
        <v>-5.4016690461828791E-3</v>
      </c>
      <c r="AE110" s="14">
        <f t="shared" si="55"/>
        <v>1.6200082457985501E-2</v>
      </c>
      <c r="AF110" s="15">
        <f t="shared" si="56"/>
        <v>-3.653635288993136E-3</v>
      </c>
    </row>
    <row r="111" spans="1:32" ht="15.75" x14ac:dyDescent="0.25">
      <c r="A111" s="13" t="s">
        <v>67</v>
      </c>
      <c r="B111" t="s">
        <v>68</v>
      </c>
      <c r="C111" s="1" t="s">
        <v>25</v>
      </c>
      <c r="D111" s="1" t="s">
        <v>269</v>
      </c>
      <c r="E111" s="3">
        <v>217552.4</v>
      </c>
      <c r="F111" s="3">
        <v>2797.1179999999999</v>
      </c>
      <c r="G111" s="4">
        <f t="shared" si="51"/>
        <v>1.2857215089330203E-2</v>
      </c>
      <c r="H111" s="2">
        <v>1.25001E-2</v>
      </c>
      <c r="I111" s="3">
        <v>607485.99800000002</v>
      </c>
      <c r="J111" s="3">
        <v>179940.038</v>
      </c>
      <c r="K111" s="4">
        <f t="shared" si="58"/>
        <v>0.29620442050089851</v>
      </c>
      <c r="L111" s="2">
        <v>2.8263899999999998E-2</v>
      </c>
      <c r="M111" s="3">
        <v>0</v>
      </c>
      <c r="N111" s="3">
        <v>0</v>
      </c>
      <c r="O111" s="4">
        <v>0</v>
      </c>
      <c r="P111" s="2">
        <v>0.36867</v>
      </c>
      <c r="Q111" s="3">
        <v>1901.98</v>
      </c>
      <c r="R111" s="3">
        <v>1.234</v>
      </c>
      <c r="S111" s="4">
        <f t="shared" si="45"/>
        <v>6.4879756884930436E-4</v>
      </c>
      <c r="T111" s="2">
        <v>0.33611859678900002</v>
      </c>
      <c r="U111" s="3">
        <v>15146.696</v>
      </c>
      <c r="V111" s="3">
        <v>21.731000000000002</v>
      </c>
      <c r="W111" s="4">
        <f t="shared" si="52"/>
        <v>1.4347023271609862E-3</v>
      </c>
      <c r="X111" s="2">
        <v>6.129954E-4</v>
      </c>
      <c r="Z111" s="10">
        <f t="shared" si="59"/>
        <v>842087.07400000002</v>
      </c>
      <c r="AA111" s="10">
        <f t="shared" si="60"/>
        <v>182760.12099999998</v>
      </c>
      <c r="AB111" s="5">
        <f t="shared" si="54"/>
        <v>0.21703233150447335</v>
      </c>
      <c r="AC111" s="14">
        <f t="shared" si="61"/>
        <v>2.8021428077799726E-2</v>
      </c>
      <c r="AD111" s="14">
        <f>((H111-$H$124)*F111+(L111-$L$124)*J111+(P111-$P$124)*N111+(T111-$T$124)*R111+(X111-$X$124)*V111)/(AA111)</f>
        <v>-2.0845030490902916E-2</v>
      </c>
      <c r="AE111" s="15">
        <f t="shared" si="55"/>
        <v>6.0815558678097873E-3</v>
      </c>
      <c r="AF111" s="15">
        <f t="shared" si="56"/>
        <v>-4.5240455677224966E-3</v>
      </c>
    </row>
    <row r="112" spans="1:32" ht="15.75" x14ac:dyDescent="0.25">
      <c r="A112" s="13" t="s">
        <v>127</v>
      </c>
      <c r="B112" t="s">
        <v>128</v>
      </c>
      <c r="C112" s="1" t="s">
        <v>37</v>
      </c>
      <c r="D112" s="1" t="s">
        <v>269</v>
      </c>
      <c r="E112" s="3">
        <v>188102.46900000001</v>
      </c>
      <c r="F112" s="3">
        <v>36878.665000000001</v>
      </c>
      <c r="G112" s="4">
        <f t="shared" si="51"/>
        <v>0.19605625165930171</v>
      </c>
      <c r="H112" s="2">
        <v>1.5079E-2</v>
      </c>
      <c r="I112" s="3">
        <v>207541.20499999999</v>
      </c>
      <c r="J112" s="3">
        <v>89260.163</v>
      </c>
      <c r="K112" s="4">
        <f t="shared" si="58"/>
        <v>0.43008405487478985</v>
      </c>
      <c r="L112" s="2">
        <v>2.7851290000000001E-2</v>
      </c>
      <c r="M112" s="3">
        <v>0</v>
      </c>
      <c r="N112" s="3">
        <v>0</v>
      </c>
      <c r="O112" s="4">
        <v>0</v>
      </c>
      <c r="P112" s="2">
        <v>0.465167</v>
      </c>
      <c r="Q112" s="3">
        <v>45.613999999999997</v>
      </c>
      <c r="R112" s="3">
        <v>36.628</v>
      </c>
      <c r="S112" s="4">
        <f t="shared" si="45"/>
        <v>0.80299907923006097</v>
      </c>
      <c r="T112" s="2">
        <v>0.41128066480500003</v>
      </c>
      <c r="U112" s="3">
        <v>25935.654999999999</v>
      </c>
      <c r="V112" s="3">
        <v>4814.3500000000004</v>
      </c>
      <c r="W112" s="4">
        <f t="shared" si="52"/>
        <v>0.18562669807259546</v>
      </c>
      <c r="X112" s="2">
        <v>1.0723029800000001E-2</v>
      </c>
      <c r="Z112" s="10">
        <f t="shared" si="59"/>
        <v>421624.94299999997</v>
      </c>
      <c r="AA112" s="10">
        <f t="shared" si="60"/>
        <v>130989.80600000001</v>
      </c>
      <c r="AB112" s="5">
        <f t="shared" si="54"/>
        <v>0.31067850271846942</v>
      </c>
      <c r="AC112" s="14">
        <f t="shared" si="61"/>
        <v>2.3733090202480163E-2</v>
      </c>
      <c r="AD112" s="14">
        <f>((H112-$H$124)*F112+(L112-$L$124)*J112+(P112-$P$124)*N112+(T112-$T$124)*R112+(X112-$X$124)*V112)/(AA112)</f>
        <v>-1.483337884351767E-2</v>
      </c>
      <c r="AE112" s="15">
        <f t="shared" si="55"/>
        <v>7.3733609289889134E-3</v>
      </c>
      <c r="AF112" s="15">
        <f t="shared" si="56"/>
        <v>-4.6084119293598909E-3</v>
      </c>
    </row>
    <row r="113" spans="1:32" ht="15.75" x14ac:dyDescent="0.25">
      <c r="A113" s="13" t="s">
        <v>135</v>
      </c>
      <c r="B113" t="s">
        <v>136</v>
      </c>
      <c r="C113" s="1" t="s">
        <v>37</v>
      </c>
      <c r="D113" s="1" t="s">
        <v>268</v>
      </c>
      <c r="E113" s="3">
        <v>18300.058000000001</v>
      </c>
      <c r="F113" s="3">
        <v>24.702999999999999</v>
      </c>
      <c r="G113" s="4">
        <f t="shared" si="51"/>
        <v>1.3498864320539311E-3</v>
      </c>
      <c r="H113" s="2">
        <v>4.8734600000000005E-3</v>
      </c>
      <c r="I113" s="3">
        <v>291572.90999999997</v>
      </c>
      <c r="J113" s="3">
        <v>75076.61</v>
      </c>
      <c r="K113" s="4">
        <f t="shared" si="58"/>
        <v>0.25748828997865408</v>
      </c>
      <c r="L113" s="2">
        <v>2.7260039999999996E-2</v>
      </c>
      <c r="M113" s="3">
        <v>0</v>
      </c>
      <c r="N113" s="3">
        <v>0</v>
      </c>
      <c r="O113" s="4">
        <v>0</v>
      </c>
      <c r="P113" s="2">
        <v>0.29788999999999999</v>
      </c>
      <c r="Q113" s="3">
        <v>239.565</v>
      </c>
      <c r="R113" s="3">
        <v>2.2429999999999999</v>
      </c>
      <c r="S113" s="4">
        <f t="shared" si="45"/>
        <v>9.3628034145221539E-3</v>
      </c>
      <c r="T113" s="2">
        <v>0.51393390298100006</v>
      </c>
      <c r="U113" s="3">
        <v>19417.716</v>
      </c>
      <c r="V113" s="3">
        <v>5989.2939999999999</v>
      </c>
      <c r="W113" s="4">
        <f t="shared" si="52"/>
        <v>0.30844482430374404</v>
      </c>
      <c r="X113" s="2">
        <v>3.1614173000000002E-3</v>
      </c>
      <c r="Z113" s="10">
        <f t="shared" si="59"/>
        <v>329530.24900000001</v>
      </c>
      <c r="AA113" s="10">
        <f t="shared" si="60"/>
        <v>81092.849999999991</v>
      </c>
      <c r="AB113" s="5">
        <f t="shared" si="54"/>
        <v>0.24608620982773569</v>
      </c>
      <c r="AC113" s="14">
        <f t="shared" si="61"/>
        <v>2.5486823957445722E-2</v>
      </c>
      <c r="AD113" s="14">
        <f>((H113-$H$124)*F113+(L113-$L$124)*J113+(P113-$P$124)*N113+(T113-$T$124)*R113+(X113-$X$124)*V113)/(AA113)</f>
        <v>-2.0735854799303899E-2</v>
      </c>
      <c r="AE113" s="15">
        <f t="shared" si="55"/>
        <v>6.2719559082345484E-3</v>
      </c>
      <c r="AF113" s="15">
        <f t="shared" si="56"/>
        <v>-5.1028079150989593E-3</v>
      </c>
    </row>
    <row r="114" spans="1:32" ht="15.75" hidden="1" x14ac:dyDescent="0.25">
      <c r="A114" s="13" t="s">
        <v>83</v>
      </c>
      <c r="B114" t="s">
        <v>84</v>
      </c>
      <c r="C114" s="1" t="s">
        <v>22</v>
      </c>
      <c r="D114" s="1" t="s">
        <v>269</v>
      </c>
      <c r="E114" s="3">
        <v>3273985.2609999999</v>
      </c>
      <c r="F114" s="3">
        <v>1197317.503</v>
      </c>
      <c r="G114" s="4">
        <f t="shared" si="51"/>
        <v>0.36570644262286434</v>
      </c>
      <c r="H114" s="2">
        <v>4.1870900000000001E-3</v>
      </c>
      <c r="I114" s="3">
        <v>55806.41</v>
      </c>
      <c r="J114" s="3">
        <v>47557.548999999999</v>
      </c>
      <c r="K114" s="4">
        <f t="shared" si="58"/>
        <v>0.85218792966614398</v>
      </c>
      <c r="L114" s="2">
        <v>1.0827079999999999E-2</v>
      </c>
      <c r="M114" s="3">
        <v>463667.72899999999</v>
      </c>
      <c r="N114" s="3">
        <v>309331.245</v>
      </c>
      <c r="O114" s="4">
        <f t="shared" ref="O114:O122" si="62">N114/M114</f>
        <v>0.66713990569742665</v>
      </c>
      <c r="P114" s="2">
        <v>0.13136100000000001</v>
      </c>
      <c r="Q114" s="3">
        <v>120511.52499999999</v>
      </c>
      <c r="R114" s="3">
        <v>67793.854000000007</v>
      </c>
      <c r="S114" s="4">
        <f t="shared" si="45"/>
        <v>0.56255079337847569</v>
      </c>
      <c r="T114" s="2">
        <v>0.47147381305899999</v>
      </c>
      <c r="U114" s="3">
        <v>397115.625</v>
      </c>
      <c r="V114" s="3">
        <v>304491.54499999998</v>
      </c>
      <c r="W114" s="4">
        <f t="shared" si="52"/>
        <v>0.76675790583661874</v>
      </c>
      <c r="X114" s="2">
        <v>1.991071E-4</v>
      </c>
      <c r="Y114" t="s">
        <v>12</v>
      </c>
      <c r="Z114" s="10">
        <f t="shared" si="59"/>
        <v>4311086.55</v>
      </c>
      <c r="AA114" s="10">
        <f t="shared" si="60"/>
        <v>1926491.6960000002</v>
      </c>
      <c r="AB114" s="5">
        <f t="shared" si="54"/>
        <v>0.44686917640287233</v>
      </c>
      <c r="AC114" s="14">
        <f t="shared" si="61"/>
        <v>4.0584602904799018E-2</v>
      </c>
      <c r="AD114" s="14">
        <f>((H114-H$124)*F114+(L114-L$124)*J114+(P114-P$124)*N114+(T114-$T$124)*R114+(X114-$X$124)*V114)/(AA114)</f>
        <v>-1.2773654696865699E-2</v>
      </c>
      <c r="AE114" s="14">
        <f t="shared" si="55"/>
        <v>1.8136008074705157E-2</v>
      </c>
      <c r="AF114" s="15">
        <f t="shared" si="56"/>
        <v>-5.7081525540430573E-3</v>
      </c>
    </row>
    <row r="115" spans="1:32" ht="15.75" hidden="1" x14ac:dyDescent="0.25">
      <c r="A115" s="13" t="s">
        <v>31</v>
      </c>
      <c r="B115" t="s">
        <v>32</v>
      </c>
      <c r="C115" s="1" t="s">
        <v>22</v>
      </c>
      <c r="D115" s="1" t="s">
        <v>269</v>
      </c>
      <c r="E115" s="3">
        <v>9596657.2430000007</v>
      </c>
      <c r="F115" s="3">
        <v>7184812.5279999999</v>
      </c>
      <c r="G115" s="4">
        <f t="shared" si="51"/>
        <v>0.748678664463165</v>
      </c>
      <c r="H115" s="2">
        <v>1.3614899999999999E-2</v>
      </c>
      <c r="I115" s="3">
        <v>364467.266</v>
      </c>
      <c r="J115" s="3">
        <v>332304.10800000001</v>
      </c>
      <c r="K115" s="4">
        <f t="shared" si="58"/>
        <v>0.91175295835758263</v>
      </c>
      <c r="L115" s="2">
        <v>3.2144499999999999E-2</v>
      </c>
      <c r="M115" s="3">
        <v>1063810.024</v>
      </c>
      <c r="N115" s="3">
        <v>859303.196</v>
      </c>
      <c r="O115" s="4">
        <f t="shared" si="62"/>
        <v>0.80776001035312672</v>
      </c>
      <c r="P115" s="2">
        <v>6.4141799999999999E-2</v>
      </c>
      <c r="Q115" s="3">
        <v>38786.881999999998</v>
      </c>
      <c r="R115" s="3">
        <v>36990.389000000003</v>
      </c>
      <c r="S115" s="4">
        <f t="shared" si="45"/>
        <v>0.95368297456856688</v>
      </c>
      <c r="T115" s="2">
        <v>0.37505572289029998</v>
      </c>
      <c r="U115" s="3">
        <v>2389312.915</v>
      </c>
      <c r="V115" s="3">
        <v>1839835.5009999999</v>
      </c>
      <c r="W115" s="4">
        <f t="shared" si="52"/>
        <v>0.77002701883440827</v>
      </c>
      <c r="X115" s="2">
        <v>5.2793615000000004E-3</v>
      </c>
      <c r="Y115" t="s">
        <v>12</v>
      </c>
      <c r="Z115" s="10">
        <f t="shared" si="59"/>
        <v>13453034.330000002</v>
      </c>
      <c r="AA115" s="10">
        <f t="shared" si="60"/>
        <v>10253245.722000001</v>
      </c>
      <c r="AB115" s="5">
        <f t="shared" si="54"/>
        <v>0.76215116013905237</v>
      </c>
      <c r="AC115" s="14">
        <f t="shared" si="61"/>
        <v>1.8258230232333743E-2</v>
      </c>
      <c r="AD115" s="14">
        <f>((H115-H$124)*F115+(L115-L$124)*J115+(P115-P$124)*N115+(T115-$T$124)*R115+(X115-$X$124)*V115)/(AA115)</f>
        <v>-9.925063030553025E-3</v>
      </c>
      <c r="AE115" s="14">
        <f t="shared" si="55"/>
        <v>1.3915531353659081E-2</v>
      </c>
      <c r="AF115" s="15">
        <f t="shared" si="56"/>
        <v>-7.5643983031892072E-3</v>
      </c>
    </row>
    <row r="116" spans="1:32" ht="15.75" hidden="1" x14ac:dyDescent="0.25">
      <c r="A116" s="13" t="s">
        <v>153</v>
      </c>
      <c r="B116" t="s">
        <v>154</v>
      </c>
      <c r="C116" s="1" t="s">
        <v>22</v>
      </c>
      <c r="D116" s="1" t="s">
        <v>269</v>
      </c>
      <c r="E116" s="3">
        <v>3223154.162</v>
      </c>
      <c r="F116" s="3">
        <v>2608638.3450000002</v>
      </c>
      <c r="G116" s="4">
        <f t="shared" si="51"/>
        <v>0.80934333695702398</v>
      </c>
      <c r="H116" s="2">
        <v>5.9980499999999996E-3</v>
      </c>
      <c r="I116" s="3">
        <v>6902.5020000000004</v>
      </c>
      <c r="J116" s="3">
        <v>6406.1279999999997</v>
      </c>
      <c r="K116" s="4">
        <f t="shared" si="58"/>
        <v>0.92808781511399774</v>
      </c>
      <c r="L116" s="2">
        <v>1.5003939999999999E-2</v>
      </c>
      <c r="M116" s="3">
        <v>41302.078000000001</v>
      </c>
      <c r="N116" s="3">
        <v>41302.078000000001</v>
      </c>
      <c r="O116" s="4">
        <f t="shared" si="62"/>
        <v>1</v>
      </c>
      <c r="P116" s="2">
        <v>0.232322</v>
      </c>
      <c r="Q116" s="3">
        <v>60463.887999999999</v>
      </c>
      <c r="R116" s="3">
        <v>60463.887999999999</v>
      </c>
      <c r="S116" s="4">
        <f t="shared" si="45"/>
        <v>1</v>
      </c>
      <c r="T116" s="2">
        <v>0.41582854389899992</v>
      </c>
      <c r="U116" s="3">
        <v>313779.58</v>
      </c>
      <c r="V116" s="3">
        <v>249403.39300000001</v>
      </c>
      <c r="W116" s="4">
        <f t="shared" si="52"/>
        <v>0.79483627647152821</v>
      </c>
      <c r="X116" s="2">
        <v>1.0079513000000001E-3</v>
      </c>
      <c r="Y116" t="s">
        <v>12</v>
      </c>
      <c r="Z116" s="10">
        <f t="shared" si="59"/>
        <v>3645602.21</v>
      </c>
      <c r="AA116" s="10">
        <f t="shared" si="60"/>
        <v>2966213.8320000004</v>
      </c>
      <c r="AB116" s="5">
        <f t="shared" si="54"/>
        <v>0.81364165949416634</v>
      </c>
      <c r="AC116" s="14">
        <f t="shared" si="61"/>
        <v>1.7103365301210198E-2</v>
      </c>
      <c r="AD116" s="14">
        <f>((H116-H$124)*F116+(L116-L$124)*J116+(P116-P$124)*N116+(T116-$T$124)*R116+(X116-$X$124)*V116)/(AA116)</f>
        <v>-9.9104768962271009E-3</v>
      </c>
      <c r="AE116" s="14">
        <f t="shared" si="55"/>
        <v>1.3916010526611608E-2</v>
      </c>
      <c r="AF116" s="15">
        <f t="shared" si="56"/>
        <v>-8.0635768682248126E-3</v>
      </c>
    </row>
    <row r="117" spans="1:32" ht="15.75" x14ac:dyDescent="0.25">
      <c r="A117" s="13" t="s">
        <v>71</v>
      </c>
      <c r="B117" t="s">
        <v>72</v>
      </c>
      <c r="C117" s="1" t="s">
        <v>25</v>
      </c>
      <c r="D117" s="1" t="s">
        <v>268</v>
      </c>
      <c r="E117" s="3">
        <v>171637.13500000001</v>
      </c>
      <c r="F117" s="3">
        <v>524.93499999999995</v>
      </c>
      <c r="G117" s="4">
        <f t="shared" si="51"/>
        <v>3.0583999202736631E-3</v>
      </c>
      <c r="H117" s="2">
        <v>6.5062900000000007E-2</v>
      </c>
      <c r="I117" s="3">
        <v>44963.614999999998</v>
      </c>
      <c r="J117" s="3">
        <v>812.75599999999997</v>
      </c>
      <c r="K117" s="4">
        <f t="shared" si="58"/>
        <v>1.8075859781292052E-2</v>
      </c>
      <c r="L117" s="2">
        <v>3.01079E-2</v>
      </c>
      <c r="M117" s="3">
        <v>2401.3159999999998</v>
      </c>
      <c r="N117" s="3">
        <v>0</v>
      </c>
      <c r="O117" s="4">
        <f t="shared" si="62"/>
        <v>0</v>
      </c>
      <c r="P117" s="2">
        <v>0.110899</v>
      </c>
      <c r="Q117" s="3">
        <v>43782.137000000002</v>
      </c>
      <c r="R117" s="3">
        <v>29480.298999999999</v>
      </c>
      <c r="S117" s="4">
        <f t="shared" si="45"/>
        <v>0.67334079649880951</v>
      </c>
      <c r="T117" s="2">
        <v>0.37421593665700004</v>
      </c>
      <c r="U117" s="3">
        <v>39281.563999999998</v>
      </c>
      <c r="V117" s="3">
        <v>522.82299999999998</v>
      </c>
      <c r="W117" s="4">
        <f t="shared" si="52"/>
        <v>1.3309627895671364E-2</v>
      </c>
      <c r="X117" s="2">
        <v>8.2574859999999994E-4</v>
      </c>
      <c r="Z117" s="10">
        <f t="shared" si="59"/>
        <v>302065.76699999999</v>
      </c>
      <c r="AA117" s="10">
        <f t="shared" si="60"/>
        <v>31340.812999999998</v>
      </c>
      <c r="AB117" s="5">
        <f t="shared" si="54"/>
        <v>0.1037549316205699</v>
      </c>
      <c r="AC117" s="14">
        <f t="shared" si="61"/>
        <v>0.35388531858945776</v>
      </c>
      <c r="AD117" s="14">
        <f>((H117-$H$124)*F117+(L117-$L$124)*J117+(P117-$P$124)*N117+(T117-$T$124)*R117+(X117-$X$124)*V117)/(AA117)</f>
        <v>-0.11541483669723453</v>
      </c>
      <c r="AE117" s="15">
        <f t="shared" si="55"/>
        <v>3.6717347031772783E-2</v>
      </c>
      <c r="AF117" s="15">
        <f t="shared" si="56"/>
        <v>-1.1974858489520809E-2</v>
      </c>
    </row>
    <row r="118" spans="1:32" ht="15.75" hidden="1" x14ac:dyDescent="0.25">
      <c r="A118" s="13" t="s">
        <v>99</v>
      </c>
      <c r="B118" t="s">
        <v>100</v>
      </c>
      <c r="C118" s="1" t="s">
        <v>22</v>
      </c>
      <c r="D118" s="1" t="s">
        <v>269</v>
      </c>
      <c r="E118" s="3">
        <v>14569046.312999999</v>
      </c>
      <c r="F118" s="3">
        <v>10853916.559</v>
      </c>
      <c r="G118" s="4">
        <f t="shared" si="51"/>
        <v>0.74499842514159775</v>
      </c>
      <c r="H118" s="2">
        <v>2.1437100000000001E-2</v>
      </c>
      <c r="I118" s="3">
        <v>387614.83899999998</v>
      </c>
      <c r="J118" s="3">
        <v>287017.23700000002</v>
      </c>
      <c r="K118" s="4">
        <f t="shared" si="58"/>
        <v>0.74047019907821443</v>
      </c>
      <c r="L118" s="2">
        <v>2.0894390000000002E-2</v>
      </c>
      <c r="M118" s="3">
        <v>4319488.875</v>
      </c>
      <c r="N118" s="3">
        <v>2828104.344</v>
      </c>
      <c r="O118" s="4">
        <f t="shared" si="62"/>
        <v>0.65473124849754361</v>
      </c>
      <c r="P118" s="2">
        <v>2.8962999999999999E-2</v>
      </c>
      <c r="Q118" s="3">
        <v>126668.651</v>
      </c>
      <c r="R118" s="3">
        <v>52493.148999999998</v>
      </c>
      <c r="S118" s="4">
        <f t="shared" si="45"/>
        <v>0.41441310525995889</v>
      </c>
      <c r="T118" s="2">
        <v>0.39281677379769997</v>
      </c>
      <c r="U118" s="3">
        <v>3053852.5839999998</v>
      </c>
      <c r="V118" s="3">
        <v>2044325.1510000001</v>
      </c>
      <c r="W118" s="4">
        <f t="shared" si="52"/>
        <v>0.66942496232817505</v>
      </c>
      <c r="X118" s="2">
        <v>1.09438151E-2</v>
      </c>
      <c r="Y118" t="s">
        <v>12</v>
      </c>
      <c r="Z118" s="10">
        <f t="shared" si="59"/>
        <v>22456671.261999998</v>
      </c>
      <c r="AA118" s="10">
        <f t="shared" si="60"/>
        <v>16065856.440000001</v>
      </c>
      <c r="AB118" s="5">
        <f t="shared" si="54"/>
        <v>0.7154157556372035</v>
      </c>
      <c r="AC118" s="14">
        <f t="shared" si="61"/>
        <v>2.2630404928621211E-2</v>
      </c>
      <c r="AD118" s="14">
        <f>((H118-H$124)*F118+(L118-L$124)*J118+(P118-P$124)*N118+(T118-$T$124)*R118+(X118-$X$124)*V118)/(AA118)</f>
        <v>-1.7459021245747011E-2</v>
      </c>
      <c r="AE118" s="14">
        <f t="shared" si="55"/>
        <v>1.619014824238544E-2</v>
      </c>
      <c r="AF118" s="15">
        <f t="shared" si="56"/>
        <v>-1.2490458877212087E-2</v>
      </c>
    </row>
    <row r="119" spans="1:32" ht="15.75" hidden="1" x14ac:dyDescent="0.25">
      <c r="A119" s="13" t="s">
        <v>149</v>
      </c>
      <c r="B119" t="s">
        <v>150</v>
      </c>
      <c r="C119" s="1" t="s">
        <v>22</v>
      </c>
      <c r="D119" s="1" t="s">
        <v>269</v>
      </c>
      <c r="E119" s="3">
        <v>564497.16200000001</v>
      </c>
      <c r="F119" s="3">
        <v>490219.19</v>
      </c>
      <c r="G119" s="4">
        <f t="shared" si="51"/>
        <v>0.86841745716340735</v>
      </c>
      <c r="H119" s="2">
        <v>1.7799999999999999E-4</v>
      </c>
      <c r="I119" s="3">
        <v>154343.95199999999</v>
      </c>
      <c r="J119" s="3">
        <v>62174.788</v>
      </c>
      <c r="K119" s="4">
        <f t="shared" si="58"/>
        <v>0.4028326811276674</v>
      </c>
      <c r="L119" s="2">
        <v>1.9914399999999999E-2</v>
      </c>
      <c r="M119" s="3">
        <v>175307.22</v>
      </c>
      <c r="N119" s="3">
        <v>175307.22</v>
      </c>
      <c r="O119" s="4">
        <f t="shared" si="62"/>
        <v>1</v>
      </c>
      <c r="P119" s="2">
        <v>0.11918899999999999</v>
      </c>
      <c r="Q119" s="3">
        <v>28489.494999999999</v>
      </c>
      <c r="R119" s="3">
        <v>24741.403999999999</v>
      </c>
      <c r="S119" s="4">
        <f t="shared" si="45"/>
        <v>0.86843954236465049</v>
      </c>
      <c r="T119" s="2">
        <v>0.45415267795100001</v>
      </c>
      <c r="U119" s="3">
        <v>17968.05</v>
      </c>
      <c r="V119" s="3">
        <v>14015.661</v>
      </c>
      <c r="W119" s="4">
        <f t="shared" si="52"/>
        <v>0.78003239082705134</v>
      </c>
      <c r="X119" s="2">
        <v>1.2461764E-3</v>
      </c>
      <c r="Y119" t="s">
        <v>12</v>
      </c>
      <c r="Z119" s="10">
        <f t="shared" si="59"/>
        <v>940605.87900000007</v>
      </c>
      <c r="AA119" s="10">
        <f t="shared" si="60"/>
        <v>766458.26299999992</v>
      </c>
      <c r="AB119" s="5">
        <f t="shared" si="54"/>
        <v>0.81485591373812782</v>
      </c>
      <c r="AC119" s="14">
        <f t="shared" si="61"/>
        <v>4.3673566250512698E-2</v>
      </c>
      <c r="AD119" s="14">
        <f>((H119-H$124)*F119+(L119-L$124)*J119+(P119-P$124)*N119+(T119-$T$124)*R119+(X119-$X$124)*V119)/(AA119)</f>
        <v>-2.0399223681877836E-2</v>
      </c>
      <c r="AE119" s="14">
        <f t="shared" si="55"/>
        <v>3.5587663733264184E-2</v>
      </c>
      <c r="AF119" s="15">
        <f t="shared" si="56"/>
        <v>-1.6622428052845022E-2</v>
      </c>
    </row>
    <row r="120" spans="1:32" ht="15.75" hidden="1" x14ac:dyDescent="0.25">
      <c r="A120" s="13" t="s">
        <v>228</v>
      </c>
      <c r="B120" t="s">
        <v>229</v>
      </c>
      <c r="C120" s="1" t="s">
        <v>22</v>
      </c>
      <c r="D120" s="1" t="s">
        <v>269</v>
      </c>
      <c r="E120" s="3">
        <v>7755612.432</v>
      </c>
      <c r="F120" s="3">
        <v>4583207.2230000002</v>
      </c>
      <c r="G120" s="4">
        <f t="shared" si="51"/>
        <v>0.59095361754920661</v>
      </c>
      <c r="H120" s="2">
        <v>1.7458599999999998E-2</v>
      </c>
      <c r="I120" s="3">
        <v>114555.36900000001</v>
      </c>
      <c r="J120" s="3">
        <v>15134.763999999999</v>
      </c>
      <c r="K120" s="4">
        <f t="shared" si="58"/>
        <v>0.13211745666848665</v>
      </c>
      <c r="L120" s="2">
        <v>1.9732090000000001E-2</v>
      </c>
      <c r="M120" s="3">
        <v>1794202.598</v>
      </c>
      <c r="N120" s="3">
        <v>1462043.379</v>
      </c>
      <c r="O120" s="4">
        <f t="shared" si="62"/>
        <v>0.81487084046681335</v>
      </c>
      <c r="P120" s="2">
        <v>1.09362E-2</v>
      </c>
      <c r="Q120" s="3">
        <v>46826.805</v>
      </c>
      <c r="R120" s="3">
        <v>13431.528</v>
      </c>
      <c r="S120" s="4">
        <f t="shared" si="45"/>
        <v>0.2868341754258058</v>
      </c>
      <c r="T120" s="2">
        <v>0.54147947142129993</v>
      </c>
      <c r="U120" s="3">
        <v>823364.82900000003</v>
      </c>
      <c r="V120" s="3">
        <v>655453.11800000002</v>
      </c>
      <c r="W120" s="4">
        <f t="shared" si="52"/>
        <v>0.79606645184986402</v>
      </c>
      <c r="X120" s="2">
        <v>6.9208152999999991E-3</v>
      </c>
      <c r="Y120" t="s">
        <v>12</v>
      </c>
      <c r="Z120" s="10">
        <f t="shared" si="59"/>
        <v>10534562.033</v>
      </c>
      <c r="AA120" s="10">
        <f t="shared" si="60"/>
        <v>6729270.0120000001</v>
      </c>
      <c r="AB120" s="5">
        <f t="shared" si="54"/>
        <v>0.63878023508905757</v>
      </c>
      <c r="AC120" s="14">
        <f t="shared" si="61"/>
        <v>1.6066139032432668E-2</v>
      </c>
      <c r="AD120" s="14">
        <f>((H120-H$124)*F120+(L120-L$124)*J120+(P120-P$124)*N120+(T120-$T$124)*R120+(X120-$X$124)*V120)/(AA120)</f>
        <v>-2.8566814513576327E-2</v>
      </c>
      <c r="AE120" s="14">
        <f t="shared" si="55"/>
        <v>1.0262732068110823E-2</v>
      </c>
      <c r="AF120" s="15">
        <f t="shared" si="56"/>
        <v>-1.8247916490727788E-2</v>
      </c>
    </row>
    <row r="121" spans="1:32" ht="15.75" x14ac:dyDescent="0.25">
      <c r="A121" s="13" t="s">
        <v>20</v>
      </c>
      <c r="B121" t="s">
        <v>21</v>
      </c>
      <c r="C121" s="1" t="s">
        <v>22</v>
      </c>
      <c r="D121" s="1" t="s">
        <v>268</v>
      </c>
      <c r="E121" s="3">
        <v>92896.952999999994</v>
      </c>
      <c r="F121" s="3">
        <v>47655.004000000001</v>
      </c>
      <c r="G121" s="4">
        <f t="shared" si="51"/>
        <v>0.51298780488526896</v>
      </c>
      <c r="H121" s="2">
        <v>0.100275</v>
      </c>
      <c r="I121" s="3">
        <v>3233.2109999999998</v>
      </c>
      <c r="J121" s="3">
        <v>4.3109999999999999</v>
      </c>
      <c r="K121" s="4">
        <f t="shared" si="58"/>
        <v>1.3333494164160646E-3</v>
      </c>
      <c r="L121" s="2">
        <v>7.5242299999999998E-2</v>
      </c>
      <c r="M121" s="3">
        <v>56052.487999999998</v>
      </c>
      <c r="N121" s="3">
        <v>55644.053999999996</v>
      </c>
      <c r="O121" s="4">
        <f t="shared" si="62"/>
        <v>0.99271336537282695</v>
      </c>
      <c r="P121" s="2">
        <v>3.5500000000000001E-4</v>
      </c>
      <c r="Q121" s="3">
        <v>39941.35</v>
      </c>
      <c r="R121" s="3">
        <v>9477.3340000000007</v>
      </c>
      <c r="S121" s="4">
        <f t="shared" si="45"/>
        <v>0.237281263652831</v>
      </c>
      <c r="T121" s="2">
        <v>0.4235595624276961</v>
      </c>
      <c r="U121" s="3">
        <v>31157.98</v>
      </c>
      <c r="V121" s="3">
        <v>21960.94</v>
      </c>
      <c r="W121" s="4">
        <f t="shared" si="52"/>
        <v>0.70482553747065757</v>
      </c>
      <c r="X121" s="2" t="e">
        <v>#N/A</v>
      </c>
      <c r="Z121" s="10">
        <f>E121+I121+M121+Q121</f>
        <v>192124.00200000001</v>
      </c>
      <c r="AA121" s="10">
        <f>F121+J121+N121+R121</f>
        <v>112780.70300000001</v>
      </c>
      <c r="AB121" s="5">
        <f t="shared" si="54"/>
        <v>0.58702037135370522</v>
      </c>
      <c r="AC121" s="15">
        <f>(H121*F121+L121*J121+P121*N121+T121*R121)/(AA121)</f>
        <v>7.814190497505967E-2</v>
      </c>
      <c r="AD121" s="14">
        <f>((H121-H$124)*F121+(L121-L$124)*J121+(P121-P$124)*N121+(T121-$T$124)*R121)/(AA121)</f>
        <v>-4.2907803896273695E-2</v>
      </c>
      <c r="AE121" s="15">
        <f t="shared" si="55"/>
        <v>4.5870890076745476E-2</v>
      </c>
      <c r="AF121" s="15">
        <f t="shared" si="56"/>
        <v>-2.5187754977162545E-2</v>
      </c>
    </row>
    <row r="122" spans="1:32" ht="15.75" hidden="1" x14ac:dyDescent="0.25">
      <c r="A122" t="s">
        <v>230</v>
      </c>
      <c r="B122" t="s">
        <v>231</v>
      </c>
      <c r="C122" s="1" t="s">
        <v>22</v>
      </c>
      <c r="D122" s="1" t="s">
        <v>269</v>
      </c>
      <c r="E122" s="3">
        <v>1899615.8119999999</v>
      </c>
      <c r="F122" s="3">
        <v>1464729.077</v>
      </c>
      <c r="G122" s="4">
        <f t="shared" si="51"/>
        <v>0.77106595330866834</v>
      </c>
      <c r="H122" s="2">
        <v>4.2944799999999998E-3</v>
      </c>
      <c r="I122" s="3">
        <v>51266.067000000003</v>
      </c>
      <c r="J122" s="3">
        <v>19288.831999999999</v>
      </c>
      <c r="K122" s="4">
        <f t="shared" si="58"/>
        <v>0.37624949852306783</v>
      </c>
      <c r="L122" s="2">
        <v>1.1795730000000001E-2</v>
      </c>
      <c r="M122" s="3">
        <v>736735.60600000003</v>
      </c>
      <c r="N122" s="3">
        <v>715056.86300000001</v>
      </c>
      <c r="O122" s="4">
        <f t="shared" si="62"/>
        <v>0.9705745957933245</v>
      </c>
      <c r="P122" s="2">
        <v>3.8016500000000002E-3</v>
      </c>
      <c r="Q122" s="3">
        <v>20079.985000000001</v>
      </c>
      <c r="R122" s="3">
        <v>8354.18</v>
      </c>
      <c r="S122" s="4">
        <f t="shared" si="45"/>
        <v>0.41604513150781736</v>
      </c>
      <c r="T122" s="2">
        <v>0.43781585888734964</v>
      </c>
      <c r="U122" s="3">
        <v>1568136.875</v>
      </c>
      <c r="V122" s="3">
        <v>1369378.5</v>
      </c>
      <c r="W122" s="4">
        <f t="shared" si="52"/>
        <v>0.8732518964583369</v>
      </c>
      <c r="X122" s="2">
        <v>2.6082549999999996E-4</v>
      </c>
      <c r="Y122" t="s">
        <v>187</v>
      </c>
      <c r="Z122" s="10">
        <f>E122+I122+M122+Q122+U122</f>
        <v>4275834.3449999997</v>
      </c>
      <c r="AA122" s="10">
        <f>F122+J122+N122+R122+V122</f>
        <v>3576807.452</v>
      </c>
      <c r="AB122" s="5">
        <f t="shared" si="54"/>
        <v>0.83651684405935522</v>
      </c>
      <c r="AC122" s="14">
        <f>(H122*F122+L122*J122+P122*N122+T122*R122+V122*X122)/(AA122)</f>
        <v>3.704681620658159E-3</v>
      </c>
      <c r="AD122" s="14">
        <f>((H122-H$124)*F122+(L122-L$124)*J122+(P122-P$124)*N122+(T122-$T$124)*R122+(X122-$X$124)*V122)/(AA122)</f>
        <v>-3.6220630265309188E-2</v>
      </c>
      <c r="AE122" s="14">
        <f t="shared" si="55"/>
        <v>3.0990285775576608E-3</v>
      </c>
      <c r="AF122" s="15">
        <f t="shared" si="56"/>
        <v>-3.0299167319377207E-2</v>
      </c>
    </row>
    <row r="123" spans="1:32" x14ac:dyDescent="0.25">
      <c r="R123" s="3"/>
      <c r="AD123" s="14"/>
    </row>
    <row r="124" spans="1:32" x14ac:dyDescent="0.25">
      <c r="A124" t="s">
        <v>12</v>
      </c>
      <c r="E124" s="9">
        <f>SUMIF($Y$3:$Y$122,"EU",E3:E122)</f>
        <v>163133851.73900002</v>
      </c>
      <c r="F124" s="9">
        <f>SUMIF($Y$3:$Y$122,"EU",F3:F122)</f>
        <v>117975932.68900001</v>
      </c>
      <c r="G124" s="8">
        <f>F124/E124</f>
        <v>0.72318486587168462</v>
      </c>
      <c r="H124" s="8">
        <v>1.6113084224318001E-2</v>
      </c>
      <c r="I124" s="9">
        <f>SUMIF($Y$3:$Y$122,"EU",I3:I122)</f>
        <v>10261768.555000002</v>
      </c>
      <c r="J124" s="9">
        <f>SUMIF($Y$3:$Y$122,"EU",J3:J122)</f>
        <v>6755260.6610000003</v>
      </c>
      <c r="K124" s="8">
        <f>J124/I124</f>
        <v>0.65829399920626053</v>
      </c>
      <c r="L124" s="7">
        <v>4.9377627198820703E-2</v>
      </c>
      <c r="M124" s="9">
        <f>SUMIF($Y$3:$Y$122,"EU",M3:M122)</f>
        <v>17576693.037</v>
      </c>
      <c r="N124" s="9">
        <f>SUMIF($Y$3:$Y$122,"EU",N3:N122)</f>
        <v>13997545.632000001</v>
      </c>
      <c r="O124" s="4">
        <f>N124/M124</f>
        <v>0.79636969266825808</v>
      </c>
      <c r="P124" s="7">
        <v>0.1468676795771941</v>
      </c>
      <c r="Q124" s="9">
        <f>SUMIF($Y$3:$Y$122,"EU",Q3:Q122)-Q71</f>
        <v>2391949.04</v>
      </c>
      <c r="R124" s="9">
        <f>SUMIF($Y$3:$Y$122,"EU",R3:R122)-R105</f>
        <v>1462282.5160000003</v>
      </c>
      <c r="S124" s="8">
        <f>R124/Q124</f>
        <v>0.61133514617017104</v>
      </c>
      <c r="T124" s="8">
        <v>0.49715206946311724</v>
      </c>
      <c r="U124" s="9">
        <f>SUMIF($Y$3:$Y$122,"EU",U3:U122)-U30</f>
        <v>33172878.92899999</v>
      </c>
      <c r="V124" s="9">
        <f>SUMIF($Y$3:$Y$122,"EU",V3:V122)-V30</f>
        <v>24160589.346000001</v>
      </c>
      <c r="W124" s="8">
        <f>V124/U124</f>
        <v>0.72832356207946203</v>
      </c>
      <c r="X124" s="8">
        <v>6.6302875558671053E-3</v>
      </c>
      <c r="Z124" s="9">
        <f>SUMIF($Y$3:$Y$122,"EU",Z3:Z122)</f>
        <v>227499539.17200005</v>
      </c>
      <c r="AA124" s="9">
        <f>SUMIF($Y$3:$Y$122,"EU",AA3:AA122)</f>
        <v>165279097.10899997</v>
      </c>
      <c r="AB124" s="5">
        <f>AA124/Z124</f>
        <v>0.72650299737109103</v>
      </c>
      <c r="AC124" s="14">
        <f>(H124*F124+L124*J124+P124*N124+T124*R124+V124*X124)/(AA124)</f>
        <v>3.1325621046898733E-2</v>
      </c>
      <c r="AD124" s="14">
        <f>((H124-$H$124)*F124+(L124-$L$124)*J124+(P124-$P$124)*N124+(T124-$T$124)*R124+(X124-$X$124)*V124)/(AA124)</f>
        <v>0</v>
      </c>
      <c r="AE124" s="14">
        <f>AC124*AB124</f>
        <v>2.2758157585082865E-2</v>
      </c>
      <c r="AF124" s="15">
        <f>AD124*AB124</f>
        <v>0</v>
      </c>
    </row>
  </sheetData>
  <autoFilter ref="A2:AF122" xr:uid="{9C2C29DE-BA06-4E40-A85D-66FE73F080FD}">
    <filterColumn colId="24">
      <filters blank="1"/>
    </filterColumn>
    <sortState xmlns:xlrd2="http://schemas.microsoft.com/office/spreadsheetml/2017/richdata2" ref="A3:AF122">
      <sortCondition descending="1" ref="AF2:AF122"/>
    </sortState>
  </autoFilter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EA944-80A3-4507-BEBD-BCE21AF3700C}">
  <dimension ref="A1:D47"/>
  <sheetViews>
    <sheetView workbookViewId="0">
      <selection activeCell="B16" sqref="B16"/>
    </sheetView>
  </sheetViews>
  <sheetFormatPr defaultColWidth="8.7109375" defaultRowHeight="15" x14ac:dyDescent="0.25"/>
  <cols>
    <col min="1" max="16384" width="8.7109375" style="30"/>
  </cols>
  <sheetData>
    <row r="1" spans="1:4" x14ac:dyDescent="0.25">
      <c r="D1" s="31"/>
    </row>
    <row r="2" spans="1:4" x14ac:dyDescent="0.25">
      <c r="B2" s="30" t="s">
        <v>452</v>
      </c>
    </row>
    <row r="3" spans="1:4" x14ac:dyDescent="0.25">
      <c r="A3" s="30" t="s">
        <v>266</v>
      </c>
      <c r="B3" s="32">
        <v>8.7298970159989372E-2</v>
      </c>
    </row>
    <row r="4" spans="1:4" x14ac:dyDescent="0.25">
      <c r="A4" s="30" t="s">
        <v>250</v>
      </c>
      <c r="B4" s="32">
        <v>5.2593684753768716E-2</v>
      </c>
    </row>
    <row r="5" spans="1:4" x14ac:dyDescent="0.25">
      <c r="A5" s="30" t="s">
        <v>101</v>
      </c>
      <c r="B5" s="32">
        <v>4.6381690077350081E-2</v>
      </c>
    </row>
    <row r="6" spans="1:4" x14ac:dyDescent="0.25">
      <c r="A6" s="30" t="s">
        <v>171</v>
      </c>
      <c r="B6" s="32">
        <v>4.5191207911530154E-2</v>
      </c>
    </row>
    <row r="7" spans="1:4" x14ac:dyDescent="0.25">
      <c r="A7" s="30" t="s">
        <v>119</v>
      </c>
      <c r="B7" s="32">
        <v>3.0984654843000031E-2</v>
      </c>
    </row>
    <row r="8" spans="1:4" x14ac:dyDescent="0.25">
      <c r="A8" s="30" t="s">
        <v>105</v>
      </c>
      <c r="B8" s="32">
        <v>-1.7114127422825426E-3</v>
      </c>
    </row>
    <row r="9" spans="1:4" x14ac:dyDescent="0.25">
      <c r="A9" s="30" t="s">
        <v>169</v>
      </c>
      <c r="B9" s="32">
        <v>-2.9895758142838382E-3</v>
      </c>
    </row>
    <row r="10" spans="1:4" x14ac:dyDescent="0.25">
      <c r="A10" s="30" t="s">
        <v>135</v>
      </c>
      <c r="B10" s="32">
        <v>-5.1027809590910396E-3</v>
      </c>
    </row>
    <row r="11" spans="1:4" x14ac:dyDescent="0.25">
      <c r="A11" s="30" t="s">
        <v>71</v>
      </c>
      <c r="B11" s="32">
        <v>-1.1588356296389277E-2</v>
      </c>
    </row>
    <row r="12" spans="1:4" x14ac:dyDescent="0.25">
      <c r="A12" s="30" t="s">
        <v>20</v>
      </c>
      <c r="B12" s="32">
        <v>-2.4992399249011196E-2</v>
      </c>
    </row>
    <row r="13" spans="1:4" x14ac:dyDescent="0.25">
      <c r="B13" s="32"/>
    </row>
    <row r="17" spans="2:2" x14ac:dyDescent="0.25">
      <c r="B17" s="32"/>
    </row>
    <row r="18" spans="2:2" x14ac:dyDescent="0.25">
      <c r="B18" s="32"/>
    </row>
    <row r="19" spans="2:2" x14ac:dyDescent="0.25">
      <c r="B19" s="32"/>
    </row>
    <row r="20" spans="2:2" x14ac:dyDescent="0.25">
      <c r="B20" s="32"/>
    </row>
    <row r="21" spans="2:2" x14ac:dyDescent="0.25">
      <c r="B21" s="32"/>
    </row>
    <row r="22" spans="2:2" x14ac:dyDescent="0.25">
      <c r="B22" s="32"/>
    </row>
    <row r="23" spans="2:2" x14ac:dyDescent="0.25">
      <c r="B23" s="32"/>
    </row>
    <row r="24" spans="2:2" x14ac:dyDescent="0.25">
      <c r="B24" s="32"/>
    </row>
    <row r="25" spans="2:2" x14ac:dyDescent="0.25">
      <c r="B25" s="32"/>
    </row>
    <row r="26" spans="2:2" x14ac:dyDescent="0.25">
      <c r="B26" s="32"/>
    </row>
    <row r="27" spans="2:2" x14ac:dyDescent="0.25">
      <c r="B27" s="32"/>
    </row>
    <row r="28" spans="2:2" x14ac:dyDescent="0.25">
      <c r="B28" s="32"/>
    </row>
    <row r="29" spans="2:2" x14ac:dyDescent="0.25">
      <c r="B29" s="32"/>
    </row>
    <row r="30" spans="2:2" x14ac:dyDescent="0.25">
      <c r="B30" s="32"/>
    </row>
    <row r="31" spans="2:2" x14ac:dyDescent="0.25">
      <c r="B31" s="32"/>
    </row>
    <row r="32" spans="2:2" x14ac:dyDescent="0.25">
      <c r="B32" s="32"/>
    </row>
    <row r="33" spans="2:2" x14ac:dyDescent="0.25">
      <c r="B33" s="32"/>
    </row>
    <row r="34" spans="2:2" x14ac:dyDescent="0.25">
      <c r="B34" s="32"/>
    </row>
    <row r="35" spans="2:2" x14ac:dyDescent="0.25">
      <c r="B35" s="32"/>
    </row>
    <row r="36" spans="2:2" x14ac:dyDescent="0.25">
      <c r="B36" s="32"/>
    </row>
    <row r="37" spans="2:2" x14ac:dyDescent="0.25">
      <c r="B37" s="32"/>
    </row>
    <row r="38" spans="2:2" x14ac:dyDescent="0.25">
      <c r="B38" s="32"/>
    </row>
    <row r="39" spans="2:2" x14ac:dyDescent="0.25">
      <c r="B39" s="32"/>
    </row>
    <row r="40" spans="2:2" x14ac:dyDescent="0.25">
      <c r="B40" s="32"/>
    </row>
    <row r="41" spans="2:2" x14ac:dyDescent="0.25">
      <c r="B41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45" spans="2:2" x14ac:dyDescent="0.25">
      <c r="B45" s="32"/>
    </row>
    <row r="46" spans="2:2" x14ac:dyDescent="0.25">
      <c r="B46" s="32"/>
    </row>
    <row r="47" spans="2:2" x14ac:dyDescent="0.25">
      <c r="B47" s="32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C23C-F2A2-4ED5-A24C-EA29FFAE9698}">
  <dimension ref="A1:D73"/>
  <sheetViews>
    <sheetView workbookViewId="0">
      <selection activeCell="I17" sqref="I17"/>
    </sheetView>
  </sheetViews>
  <sheetFormatPr defaultRowHeight="15" x14ac:dyDescent="0.25"/>
  <sheetData>
    <row r="1" spans="1:4" x14ac:dyDescent="0.25">
      <c r="A1" s="22" t="s">
        <v>439</v>
      </c>
      <c r="B1" s="22" t="s">
        <v>440</v>
      </c>
    </row>
    <row r="2" spans="1:4" x14ac:dyDescent="0.25">
      <c r="A2">
        <v>7601</v>
      </c>
      <c r="B2" t="s">
        <v>397</v>
      </c>
    </row>
    <row r="3" spans="1:4" x14ac:dyDescent="0.25">
      <c r="A3">
        <v>7603</v>
      </c>
      <c r="B3" t="s">
        <v>398</v>
      </c>
    </row>
    <row r="4" spans="1:4" x14ac:dyDescent="0.25">
      <c r="A4">
        <v>7604</v>
      </c>
      <c r="B4" t="s">
        <v>399</v>
      </c>
    </row>
    <row r="5" spans="1:4" x14ac:dyDescent="0.25">
      <c r="A5">
        <v>7605</v>
      </c>
      <c r="B5" t="s">
        <v>400</v>
      </c>
    </row>
    <row r="6" spans="1:4" x14ac:dyDescent="0.25">
      <c r="A6">
        <v>7606</v>
      </c>
      <c r="B6" t="s">
        <v>401</v>
      </c>
    </row>
    <row r="7" spans="1:4" x14ac:dyDescent="0.25">
      <c r="A7">
        <v>7607</v>
      </c>
      <c r="B7" t="s">
        <v>402</v>
      </c>
    </row>
    <row r="8" spans="1:4" x14ac:dyDescent="0.25">
      <c r="A8">
        <v>7608</v>
      </c>
      <c r="B8" t="s">
        <v>403</v>
      </c>
    </row>
    <row r="9" spans="1:4" x14ac:dyDescent="0.25">
      <c r="A9">
        <v>760900</v>
      </c>
      <c r="B9" t="s">
        <v>404</v>
      </c>
    </row>
    <row r="10" spans="1:4" x14ac:dyDescent="0.25">
      <c r="A10">
        <v>7610</v>
      </c>
      <c r="B10" t="s">
        <v>405</v>
      </c>
    </row>
    <row r="11" spans="1:4" x14ac:dyDescent="0.25">
      <c r="A11">
        <v>761100</v>
      </c>
      <c r="B11" t="s">
        <v>406</v>
      </c>
    </row>
    <row r="12" spans="1:4" x14ac:dyDescent="0.25">
      <c r="A12">
        <v>7612</v>
      </c>
      <c r="B12" t="s">
        <v>407</v>
      </c>
      <c r="D12" t="s">
        <v>408</v>
      </c>
    </row>
    <row r="13" spans="1:4" x14ac:dyDescent="0.25">
      <c r="A13">
        <v>761300</v>
      </c>
      <c r="B13" t="s">
        <v>409</v>
      </c>
    </row>
    <row r="14" spans="1:4" x14ac:dyDescent="0.25">
      <c r="A14">
        <v>7614</v>
      </c>
      <c r="B14" t="s">
        <v>410</v>
      </c>
    </row>
    <row r="15" spans="1:4" x14ac:dyDescent="0.25">
      <c r="A15">
        <v>7616</v>
      </c>
      <c r="B15" t="s">
        <v>411</v>
      </c>
    </row>
    <row r="16" spans="1:4" x14ac:dyDescent="0.25">
      <c r="A16">
        <v>280410</v>
      </c>
      <c r="B16" t="s">
        <v>412</v>
      </c>
    </row>
    <row r="17" spans="1:2" x14ac:dyDescent="0.25">
      <c r="A17">
        <v>281410</v>
      </c>
      <c r="B17" t="s">
        <v>413</v>
      </c>
    </row>
    <row r="18" spans="1:2" x14ac:dyDescent="0.25">
      <c r="A18">
        <v>281420</v>
      </c>
      <c r="B18" t="s">
        <v>414</v>
      </c>
    </row>
    <row r="19" spans="1:2" x14ac:dyDescent="0.25">
      <c r="A19">
        <v>29</v>
      </c>
      <c r="B19" t="s">
        <v>415</v>
      </c>
    </row>
    <row r="20" spans="1:2" x14ac:dyDescent="0.25">
      <c r="A20">
        <v>252310</v>
      </c>
      <c r="B20" t="s">
        <v>416</v>
      </c>
    </row>
    <row r="21" spans="1:2" x14ac:dyDescent="0.25">
      <c r="A21">
        <v>252321</v>
      </c>
      <c r="B21" t="s">
        <v>417</v>
      </c>
    </row>
    <row r="22" spans="1:2" x14ac:dyDescent="0.25">
      <c r="A22">
        <v>252329</v>
      </c>
      <c r="B22" t="s">
        <v>418</v>
      </c>
    </row>
    <row r="23" spans="1:2" x14ac:dyDescent="0.25">
      <c r="A23">
        <v>252390</v>
      </c>
      <c r="B23" t="s">
        <v>419</v>
      </c>
    </row>
    <row r="24" spans="1:2" x14ac:dyDescent="0.25">
      <c r="A24">
        <v>271600</v>
      </c>
      <c r="B24" t="s">
        <v>420</v>
      </c>
    </row>
    <row r="25" spans="1:2" x14ac:dyDescent="0.25">
      <c r="A25">
        <v>280800</v>
      </c>
      <c r="B25" t="s">
        <v>421</v>
      </c>
    </row>
    <row r="26" spans="1:2" x14ac:dyDescent="0.25">
      <c r="A26">
        <v>2814</v>
      </c>
      <c r="B26" t="s">
        <v>422</v>
      </c>
    </row>
    <row r="27" spans="1:2" x14ac:dyDescent="0.25">
      <c r="A27">
        <v>283421</v>
      </c>
      <c r="B27" t="s">
        <v>423</v>
      </c>
    </row>
    <row r="28" spans="1:2" x14ac:dyDescent="0.25">
      <c r="A28">
        <v>3102</v>
      </c>
      <c r="B28" t="s">
        <v>424</v>
      </c>
    </row>
    <row r="29" spans="1:2" x14ac:dyDescent="0.25">
      <c r="A29">
        <v>310510</v>
      </c>
    </row>
    <row r="30" spans="1:2" x14ac:dyDescent="0.25">
      <c r="A30">
        <v>310520</v>
      </c>
    </row>
    <row r="31" spans="1:2" x14ac:dyDescent="0.25">
      <c r="A31">
        <v>310530</v>
      </c>
    </row>
    <row r="32" spans="1:2" x14ac:dyDescent="0.25">
      <c r="A32">
        <v>310540</v>
      </c>
    </row>
    <row r="33" spans="1:4" x14ac:dyDescent="0.25">
      <c r="A33">
        <v>310551</v>
      </c>
    </row>
    <row r="34" spans="1:4" x14ac:dyDescent="0.25">
      <c r="A34">
        <v>310559</v>
      </c>
    </row>
    <row r="35" spans="1:4" x14ac:dyDescent="0.25">
      <c r="A35">
        <v>310590</v>
      </c>
    </row>
    <row r="36" spans="1:4" x14ac:dyDescent="0.25">
      <c r="A36">
        <v>7301</v>
      </c>
      <c r="B36" t="s">
        <v>425</v>
      </c>
    </row>
    <row r="37" spans="1:4" x14ac:dyDescent="0.25">
      <c r="A37">
        <v>7302</v>
      </c>
      <c r="B37" t="s">
        <v>426</v>
      </c>
      <c r="D37" t="s">
        <v>427</v>
      </c>
    </row>
    <row r="38" spans="1:4" x14ac:dyDescent="0.25">
      <c r="A38">
        <v>730300</v>
      </c>
      <c r="B38" t="s">
        <v>428</v>
      </c>
    </row>
    <row r="39" spans="1:4" x14ac:dyDescent="0.25">
      <c r="A39">
        <v>7304</v>
      </c>
      <c r="B39" t="s">
        <v>429</v>
      </c>
    </row>
    <row r="40" spans="1:4" x14ac:dyDescent="0.25">
      <c r="A40">
        <v>7305</v>
      </c>
      <c r="B40" t="s">
        <v>430</v>
      </c>
      <c r="D40" t="s">
        <v>431</v>
      </c>
    </row>
    <row r="41" spans="1:4" x14ac:dyDescent="0.25">
      <c r="A41">
        <v>7306</v>
      </c>
      <c r="B41" t="s">
        <v>432</v>
      </c>
    </row>
    <row r="42" spans="1:4" x14ac:dyDescent="0.25">
      <c r="A42">
        <v>7307</v>
      </c>
      <c r="B42" t="s">
        <v>433</v>
      </c>
    </row>
    <row r="43" spans="1:4" x14ac:dyDescent="0.25">
      <c r="A43">
        <v>7308</v>
      </c>
      <c r="B43" t="s">
        <v>434</v>
      </c>
    </row>
    <row r="44" spans="1:4" x14ac:dyDescent="0.25">
      <c r="A44">
        <v>7309</v>
      </c>
      <c r="B44" t="s">
        <v>435</v>
      </c>
    </row>
    <row r="45" spans="1:4" x14ac:dyDescent="0.25">
      <c r="A45">
        <v>7310</v>
      </c>
      <c r="B45" t="s">
        <v>436</v>
      </c>
      <c r="D45" t="s">
        <v>437</v>
      </c>
    </row>
    <row r="46" spans="1:4" x14ac:dyDescent="0.25">
      <c r="A46">
        <v>7311</v>
      </c>
      <c r="B46" t="s">
        <v>438</v>
      </c>
    </row>
    <row r="47" spans="1:4" x14ac:dyDescent="0.25">
      <c r="A47">
        <v>7201</v>
      </c>
    </row>
    <row r="48" spans="1:4" x14ac:dyDescent="0.25">
      <c r="A48">
        <v>7203</v>
      </c>
    </row>
    <row r="49" spans="1:1" x14ac:dyDescent="0.25">
      <c r="A49">
        <v>7205</v>
      </c>
    </row>
    <row r="50" spans="1:1" x14ac:dyDescent="0.25">
      <c r="A50">
        <v>7206</v>
      </c>
    </row>
    <row r="51" spans="1:1" x14ac:dyDescent="0.25">
      <c r="A51">
        <v>7207</v>
      </c>
    </row>
    <row r="52" spans="1:1" x14ac:dyDescent="0.25">
      <c r="A52">
        <v>7208</v>
      </c>
    </row>
    <row r="53" spans="1:1" x14ac:dyDescent="0.25">
      <c r="A53">
        <v>7209</v>
      </c>
    </row>
    <row r="54" spans="1:1" x14ac:dyDescent="0.25">
      <c r="A54">
        <v>7210</v>
      </c>
    </row>
    <row r="55" spans="1:1" x14ac:dyDescent="0.25">
      <c r="A55">
        <v>7211</v>
      </c>
    </row>
    <row r="56" spans="1:1" x14ac:dyDescent="0.25">
      <c r="A56">
        <v>7212</v>
      </c>
    </row>
    <row r="57" spans="1:1" x14ac:dyDescent="0.25">
      <c r="A57">
        <v>7213</v>
      </c>
    </row>
    <row r="58" spans="1:1" x14ac:dyDescent="0.25">
      <c r="A58">
        <v>7214</v>
      </c>
    </row>
    <row r="59" spans="1:1" x14ac:dyDescent="0.25">
      <c r="A59">
        <v>7215</v>
      </c>
    </row>
    <row r="60" spans="1:1" x14ac:dyDescent="0.25">
      <c r="A60">
        <v>7216</v>
      </c>
    </row>
    <row r="61" spans="1:1" x14ac:dyDescent="0.25">
      <c r="A61">
        <v>7217</v>
      </c>
    </row>
    <row r="62" spans="1:1" x14ac:dyDescent="0.25">
      <c r="A62">
        <v>7218</v>
      </c>
    </row>
    <row r="63" spans="1:1" x14ac:dyDescent="0.25">
      <c r="A63">
        <v>7219</v>
      </c>
    </row>
    <row r="64" spans="1:1" x14ac:dyDescent="0.25">
      <c r="A64">
        <v>7220</v>
      </c>
    </row>
    <row r="65" spans="1:1" x14ac:dyDescent="0.25">
      <c r="A65">
        <v>7221</v>
      </c>
    </row>
    <row r="66" spans="1:1" x14ac:dyDescent="0.25">
      <c r="A66">
        <v>7222</v>
      </c>
    </row>
    <row r="67" spans="1:1" x14ac:dyDescent="0.25">
      <c r="A67">
        <v>7223</v>
      </c>
    </row>
    <row r="68" spans="1:1" x14ac:dyDescent="0.25">
      <c r="A68">
        <v>7224</v>
      </c>
    </row>
    <row r="69" spans="1:1" x14ac:dyDescent="0.25">
      <c r="A69">
        <v>7225</v>
      </c>
    </row>
    <row r="70" spans="1:1" x14ac:dyDescent="0.25">
      <c r="A70">
        <v>7226</v>
      </c>
    </row>
    <row r="71" spans="1:1" x14ac:dyDescent="0.25">
      <c r="A71">
        <v>7227</v>
      </c>
    </row>
    <row r="72" spans="1:1" x14ac:dyDescent="0.25">
      <c r="A72">
        <v>7228</v>
      </c>
    </row>
    <row r="73" spans="1:1" x14ac:dyDescent="0.25">
      <c r="A73">
        <v>7229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2D9BF25305D4B94A7EAF5B195DFE0" ma:contentTypeVersion="15" ma:contentTypeDescription="Create a new document." ma:contentTypeScope="" ma:versionID="ded13e7b638f0a5dfca8227c9558eeb1">
  <xsd:schema xmlns:xsd="http://www.w3.org/2001/XMLSchema" xmlns:xs="http://www.w3.org/2001/XMLSchema" xmlns:p="http://schemas.microsoft.com/office/2006/metadata/properties" xmlns:ns2="29c72b3f-aeba-4e99-912f-9558a07a7b71" xmlns:ns3="027f595f-da70-449d-993d-8b5de63ee3c4" targetNamespace="http://schemas.microsoft.com/office/2006/metadata/properties" ma:root="true" ma:fieldsID="31f3e5d6dba3613a3d732742f03bb292" ns2:_="" ns3:_="">
    <xsd:import namespace="29c72b3f-aeba-4e99-912f-9558a07a7b71"/>
    <xsd:import namespace="027f595f-da70-449d-993d-8b5de63ee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72b3f-aeba-4e99-912f-9558a07a7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f595f-da70-449d-993d-8b5de63ee3c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7c5808f-2509-446a-8f76-938378383da2}" ma:internalName="TaxCatchAll" ma:showField="CatchAllData" ma:web="027f595f-da70-449d-993d-8b5de63ee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DB454B-D82F-4AFA-B6FC-E120B2F903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C559F-36D9-47D7-9075-8EDDC8F7C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72b3f-aeba-4e99-912f-9558a07a7b71"/>
    <ds:schemaRef ds:uri="027f595f-da70-449d-993d-8b5de63ee3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Emission intensity</vt:lpstr>
      <vt:lpstr>Export</vt:lpstr>
      <vt:lpstr>EU</vt:lpstr>
      <vt:lpstr>calculation</vt:lpstr>
      <vt:lpstr>fig5</vt:lpstr>
      <vt:lpstr>HS code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Euijin Jung</dc:creator>
  <cp:keywords/>
  <dc:description/>
  <cp:lastModifiedBy>Maria Reyes Retana Torre</cp:lastModifiedBy>
  <cp:revision/>
  <dcterms:created xsi:type="dcterms:W3CDTF">2023-03-30T20:11:35Z</dcterms:created>
  <dcterms:modified xsi:type="dcterms:W3CDTF">2024-11-26T21:04:12Z</dcterms:modified>
  <cp:category/>
  <cp:contentStatus/>
</cp:coreProperties>
</file>